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ZAKUP\ГКПЗ 2018\4 кв 2018\ОЗЦ Поставка автозапчастей\"/>
    </mc:Choice>
  </mc:AlternateContent>
  <bookViews>
    <workbookView xWindow="0" yWindow="0" windowWidth="21570" windowHeight="7605"/>
  </bookViews>
  <sheets>
    <sheet name="прил. к заявке участник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9" i="1"/>
  <c r="G156" i="1" l="1"/>
</calcChain>
</file>

<file path=xl/sharedStrings.xml><?xml version="1.0" encoding="utf-8"?>
<sst xmlns="http://schemas.openxmlformats.org/spreadsheetml/2006/main" count="760" uniqueCount="170">
  <si>
    <t>Требование Заказчика</t>
  </si>
  <si>
    <t>Предложение участника закупки</t>
  </si>
  <si>
    <t>№ п/п</t>
  </si>
  <si>
    <t>Наименование товара</t>
  </si>
  <si>
    <t>Техническая характеристика</t>
  </si>
  <si>
    <t>Единица измерения</t>
  </si>
  <si>
    <t>Кол-во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</si>
  <si>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</si>
  <si>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</si>
  <si>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Цена единицы товара (руб. с НДС)</t>
  </si>
  <si>
    <t>Цена заявки (руб. с НДС)</t>
  </si>
  <si>
    <t>Страна происхождения товара</t>
  </si>
  <si>
    <t>Итого</t>
  </si>
  <si>
    <t>(подпись уполномоченного представителя)</t>
  </si>
  <si>
    <t>(фамилия, имя, отчество подписавшего, должность)</t>
  </si>
  <si>
    <t>М.П.</t>
  </si>
  <si>
    <t>ФИО, телефон, эл. адрес исполнителя</t>
  </si>
  <si>
    <t>Замена на эквивалентный товар</t>
  </si>
  <si>
    <t>да/нет</t>
  </si>
  <si>
    <t>ШТ</t>
  </si>
  <si>
    <t>Автолампа H4 24v 75/70w галогенная</t>
  </si>
  <si>
    <t>Автолампа А12х5</t>
  </si>
  <si>
    <t>Влагомаслоотделитель WABCO4324102422</t>
  </si>
  <si>
    <t>Диск сцепления ведомый 14.1601130</t>
  </si>
  <si>
    <t>Колодка тормоз.передняя 3160-350190-97</t>
  </si>
  <si>
    <t>Колодка тормозная задняя 33023502090</t>
  </si>
  <si>
    <t>Крестовина в сборе 53205-2205025-01</t>
  </si>
  <si>
    <t>Лампа автомобильная А12-21</t>
  </si>
  <si>
    <t>Ремень генератора 8RК1226</t>
  </si>
  <si>
    <t>Ремень генератора УАЗ патриот 405 с ГУР</t>
  </si>
  <si>
    <t>Ремкомплект подк.колес 4310-3124010</t>
  </si>
  <si>
    <t>Ролик натяжной 8 руч.КАВЗ 4238 4991240</t>
  </si>
  <si>
    <t>Ролик натяжной КАВЗ 4238 4987968</t>
  </si>
  <si>
    <t>Ролик натяжной КАМАЗ 740.51-1307220</t>
  </si>
  <si>
    <t>Сальник 70х92</t>
  </si>
  <si>
    <t>Сальник ступицы пер.КАМАЗ 6520-3103018</t>
  </si>
  <si>
    <t>Спидометр УРАЛ 16-3802010</t>
  </si>
  <si>
    <t>Фильтр воздушный 3160-1109080-12</t>
  </si>
  <si>
    <t>Фильтр воздушный ДТ-75м 1109560</t>
  </si>
  <si>
    <t>Фильтр воздушный КАМАЗ 65525-43 внутренн</t>
  </si>
  <si>
    <t>Фильтр воздушный КАМАЗ 65525-43 наружный</t>
  </si>
  <si>
    <t>Фильтр воздушный ЭФВ 093-110900</t>
  </si>
  <si>
    <t>Фильтр масляный 372-1012010</t>
  </si>
  <si>
    <t>Фильтр масляный 5283164 LF 17356</t>
  </si>
  <si>
    <t>Фильтр масляный ФМ-035-1012005</t>
  </si>
  <si>
    <t>Фильтр салона УАЗ SiBTEK ЛС 04.38</t>
  </si>
  <si>
    <t>Фильтр топливный ВАЗ 21230-1117010-82</t>
  </si>
  <si>
    <t>Фильтр топливный груб.очистки FS 19732</t>
  </si>
  <si>
    <t>Фильтр топливный КАМАЗ 65525-43 тон.очис</t>
  </si>
  <si>
    <t>Фильтр топливный тонкой очистки LF 16015</t>
  </si>
  <si>
    <t>Фильтр топливный УАЗ 315195-1117010</t>
  </si>
  <si>
    <t>КМП</t>
  </si>
  <si>
    <t>Приложение 1 к Техническому заданию</t>
  </si>
  <si>
    <t>Начальная (максимальная) цена единицы каждого товара</t>
  </si>
  <si>
    <t>Автолампа H1 24v 70w галогенная</t>
  </si>
  <si>
    <t>Автолампа H7 24V</t>
  </si>
  <si>
    <t>Автолампа R2 24V 60/55W (фарная)</t>
  </si>
  <si>
    <t>Автолампа А 24-37х24-2</t>
  </si>
  <si>
    <t>Автолампа А24-2</t>
  </si>
  <si>
    <t>Амортизатор П50.5.2905005 перед.КАВЗ4238</t>
  </si>
  <si>
    <t>Амортизатор П50.5.2905006 задн.КАВЗ 4238</t>
  </si>
  <si>
    <t>Бачок омывателя 3160-5208045</t>
  </si>
  <si>
    <t>Вал торсионный правый 3403-2946036</t>
  </si>
  <si>
    <t>Винт гребной DS14x19</t>
  </si>
  <si>
    <t>Вкладыш кулака шарн.4310-2304066</t>
  </si>
  <si>
    <t>Втулка балансира башмака 5320-2918074</t>
  </si>
  <si>
    <t>Втулка стаб.4238-2906079 КАВЗ 4238 задня</t>
  </si>
  <si>
    <t>Втулка стабилизат.зад.Шаран 7M0511414 B</t>
  </si>
  <si>
    <t>Втулка стабилизатора 53215-2906079-01</t>
  </si>
  <si>
    <t>Выключатель массы электричес.1402.3737</t>
  </si>
  <si>
    <t>Гидрораспределитель Р80-3/4-222</t>
  </si>
  <si>
    <t>Глушитель с нейтрализатором 2123-1200018</t>
  </si>
  <si>
    <t>Грузик балансировочный Р-060 самоклеящий</t>
  </si>
  <si>
    <t>Грузик балансировочный Р-062 самоклеящий</t>
  </si>
  <si>
    <t>Грузик балансировочный Р-205 Стандарт</t>
  </si>
  <si>
    <t>Грузик балансировочный Р-210 Стандарт</t>
  </si>
  <si>
    <t>Грузик балансировочный Р-215 Стандарт</t>
  </si>
  <si>
    <t>Грузик балансировочный Р-220 Стандарт</t>
  </si>
  <si>
    <t>Грузик балансировочный Р-225 Стандарт</t>
  </si>
  <si>
    <t>Грузик балансировочный Р-230 Стандарт</t>
  </si>
  <si>
    <t>Грузик балансировочный Р-235 Стандарт</t>
  </si>
  <si>
    <t>Грузик балансировочный Р-240 Стандарт</t>
  </si>
  <si>
    <t>Гусеница широкая 2.34.СБ-01 244 трака</t>
  </si>
  <si>
    <t>Датчик давления масла ДВС ДАДМ-3829010</t>
  </si>
  <si>
    <t>Датчик скорости 4422.3843010 Камаз 5328</t>
  </si>
  <si>
    <t>Датчик температуры масла КПП 803502420</t>
  </si>
  <si>
    <t>Замок зажигания 21230-3704010-00</t>
  </si>
  <si>
    <t>Золотник TRC1R д/шин</t>
  </si>
  <si>
    <t>Инвертор Энергия AutoLine 1200 автомобил</t>
  </si>
  <si>
    <t>Клапан блокировки моста КЭБ 420 КАМАЗ</t>
  </si>
  <si>
    <t>Колодка торм.задняя 2101-3502090 ВАЗ</t>
  </si>
  <si>
    <t>Корзина сцепления 14.1601090-10мм КАМАЗ</t>
  </si>
  <si>
    <t>Кран тормозной 11-3514108 КАВЗ 4238</t>
  </si>
  <si>
    <t>Кран тормозной 2-х секц.65115-3514108</t>
  </si>
  <si>
    <t>Лента тормозная ТТМ.14А.030</t>
  </si>
  <si>
    <t>Лист коренной 55111-2902101-01 КАМАЗ4318</t>
  </si>
  <si>
    <t>Механизм рулевой ГУР 21230-3400010-10-0</t>
  </si>
  <si>
    <t>Модуль зажигания 2112-3705010 МЗАТЭ-2</t>
  </si>
  <si>
    <t>Модуль педальный 453621.006 Cummins</t>
  </si>
  <si>
    <t>Мотор отопителя ВАЗ 2123 КЗАЭ 36.3780</t>
  </si>
  <si>
    <t>Мотор отопителя КАМАЗ М3250-3730</t>
  </si>
  <si>
    <t>Мотор стеклоочистителя 272.5205100 КАМАЗ</t>
  </si>
  <si>
    <t>Наконечник рулев.тяги лев.469-3414057-01</t>
  </si>
  <si>
    <t>Наконечник рулев.тяги прав.5320-3414062</t>
  </si>
  <si>
    <t>Наконечник рулевой левый 4310-3414058</t>
  </si>
  <si>
    <t>Наконечник рулевой тяги 1137901 КАВЗ4238</t>
  </si>
  <si>
    <t>Наконечник рулевой тяги 6363-3414027Урал</t>
  </si>
  <si>
    <t>Насос топливный воздушн.отопителя 85155А</t>
  </si>
  <si>
    <t>Опора шаровая 21230-2904192-82</t>
  </si>
  <si>
    <t>Отопитель салона 80-8101720-01</t>
  </si>
  <si>
    <t>Палец рулевой 5320-3414032 КАМАЗ 43118</t>
  </si>
  <si>
    <t>Передача бортовая левая 3902-2607011</t>
  </si>
  <si>
    <t>Передача бортовая правая 3902-2607010</t>
  </si>
  <si>
    <t>Пневмо-гидроусил. КАМАЗ ПГУ 5320-1609510</t>
  </si>
  <si>
    <t>Пневмогидроусилитель 2.02.090 КАВЗ 4238</t>
  </si>
  <si>
    <t>Пневморессора задняя V1G12-6(V1G-12-5)</t>
  </si>
  <si>
    <t>Пневморессора передняя V1G 12-9-4368</t>
  </si>
  <si>
    <t>Подшипник 30218</t>
  </si>
  <si>
    <t>Подшипник выжим.14.1601196-01(280114СА)</t>
  </si>
  <si>
    <t>Подшипник опорный 4308-3001024 Камаз4308</t>
  </si>
  <si>
    <t>Подшипник ступичный 853944 КАМАЗ 43101</t>
  </si>
  <si>
    <t>Полуось левая 43118-2403069</t>
  </si>
  <si>
    <t>Полуось правая 43118-2403070</t>
  </si>
  <si>
    <t>Пыльник рулевого пальца 6520-3414074</t>
  </si>
  <si>
    <t>Регулятор давления 100-3512010</t>
  </si>
  <si>
    <t>Реле стартера РС-530 КАМАЗ МАЗ</t>
  </si>
  <si>
    <t>Ремень 14х10х987 насоса ГУР</t>
  </si>
  <si>
    <t>Ремень 238НБ-1307170 14х10-937</t>
  </si>
  <si>
    <t>Ремень генератора ВАЗ 1888</t>
  </si>
  <si>
    <t>Ремень обводной 6РК-1713 КАМАЗ</t>
  </si>
  <si>
    <t>Ремень привода вентилятора 1120(16х11)</t>
  </si>
  <si>
    <t>Сальник полуоси 86415810 КАМАЗ 43118</t>
  </si>
  <si>
    <t>Сальник ступичный 4310-3103058 КАМАЗ 431</t>
  </si>
  <si>
    <t>Свеча А-17 ДВР</t>
  </si>
  <si>
    <t>Сиденье 53205-6805010 Камаз 5328</t>
  </si>
  <si>
    <t>Стекло лобовое 3302-5206010 ГАЗ 27527</t>
  </si>
  <si>
    <t>Суппорт левый 2123-3501015 в сборе</t>
  </si>
  <si>
    <t>Термостат 21230-1306010-82</t>
  </si>
  <si>
    <t>Трос КПП 4238 7,9м ZF6S700-1007900</t>
  </si>
  <si>
    <t>Тяга рулевая левая 2123-3414053-10</t>
  </si>
  <si>
    <t>Тяга рулевая правая 2123-3414052</t>
  </si>
  <si>
    <t>Усилитель Kicx AR 1.350 автомобильный</t>
  </si>
  <si>
    <t>Фара ближнего света 3031709101</t>
  </si>
  <si>
    <t>Фара передняя левая ZTD311-3775 Евро</t>
  </si>
  <si>
    <t>Фара передняя правая 31.3775 Евро</t>
  </si>
  <si>
    <t>Фильтр воздушный GB 9434 M</t>
  </si>
  <si>
    <t>Фильтр топливный грубой очист.GB-612 ГАЗ</t>
  </si>
  <si>
    <t>Фильтроэлемент сливной М5327МК</t>
  </si>
  <si>
    <t>Фонарь габаритный гф 3.8-20/21 сд 24в</t>
  </si>
  <si>
    <t>Фонарь задний 7452.3716 Евро КАМАЗ</t>
  </si>
  <si>
    <t>Фонарь задний 7462.3716 АМКАДОР 333В</t>
  </si>
  <si>
    <t>Форсунка Камаз 445120123</t>
  </si>
  <si>
    <t>Фрикцион бортовой 915.25.000-01</t>
  </si>
  <si>
    <t>Цилиндр сцепления главный 2121-1602610</t>
  </si>
  <si>
    <t>Цилиндр сцепления главный 337605101</t>
  </si>
  <si>
    <t>Цилиндр сцепления раб.3160-50-1602510-98</t>
  </si>
  <si>
    <t>Шайба опорная шкворня 4308-3001024</t>
  </si>
  <si>
    <t>Шарнир пром карданного вала(2123-2202016</t>
  </si>
  <si>
    <t>Шкворень 4308-3001019 Камаз 4308</t>
  </si>
  <si>
    <t>Шланг ГУР 5320-3408020 Камаз 43118</t>
  </si>
  <si>
    <t>Шланг ГУРа 21230-3408018-00-0</t>
  </si>
  <si>
    <t>Шланг тормозной задний ПАЗ 32053-3552248</t>
  </si>
  <si>
    <t>Щетка уборочная МК-2,0 на МТЗ 82</t>
  </si>
  <si>
    <t>Щиток приборов 4308-3805010-42 Камаз4308</t>
  </si>
  <si>
    <t>Электробензонасос 2123-1139009-20</t>
  </si>
  <si>
    <t>Электробензонасос 3163-00-1139020-00</t>
  </si>
  <si>
    <t>Элемент фильтра магистральный ССН302FV1</t>
  </si>
  <si>
    <t>Элемент фильтрующий М5305МК АМКОДОР</t>
  </si>
  <si>
    <t>Энергоаккумулятор 100-3519200</t>
  </si>
  <si>
    <t>Энергоаккумулятор 20/20.3519100-01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</si>
</sst>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4" fontId="1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/>
    <xf numFmtId="0" fontId="2" fillId="0" borderId="0" xfId="0" applyFont="1"/>
    <xf numFmtId="0" fontId="6" fillId="0" borderId="2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/>
    <xf numFmtId="0" fontId="4" fillId="0" borderId="1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7"/>
  <sheetViews>
    <sheetView tabSelected="1" zoomScaleNormal="100" workbookViewId="0">
      <selection activeCell="A3" sqref="I3"/>
    </sheetView>
  </sheetViews>
  <sheetFormatPr defaultColWidth="9.140625" defaultRowHeight="12.75" x14ac:dyDescent="0.2"/>
  <cols>
    <col min="1" max="1" width="6.140625" style="1" customWidth="1"/>
    <col min="2" max="2" width="42.5703125" style="1" customWidth="1"/>
    <col min="3" max="3" width="16.140625" style="1" customWidth="1"/>
    <col min="4" max="4" width="9.5703125" style="1" customWidth="1"/>
    <col min="5" max="5" width="8" style="1" customWidth="1"/>
    <col min="6" max="7" width="15.140625" style="1" customWidth="1"/>
    <col min="8" max="8" width="7.7109375" style="1" customWidth="1"/>
    <col min="9" max="9" width="42.140625" style="1" customWidth="1"/>
    <col min="10" max="10" width="16.42578125" style="1" customWidth="1"/>
    <col min="11" max="11" width="10" style="1" customWidth="1"/>
    <col min="12" max="12" width="9.5703125" style="1" customWidth="1"/>
    <col min="13" max="13" width="14" style="1" customWidth="1"/>
    <col min="14" max="14" width="12.28515625" style="1" customWidth="1"/>
    <col min="15" max="15" width="13.85546875" style="1" customWidth="1"/>
    <col min="16" max="16" width="10" style="3" bestFit="1" customWidth="1"/>
    <col min="17" max="16384" width="9.140625" style="1"/>
  </cols>
  <sheetData>
    <row r="1" spans="1:15" x14ac:dyDescent="0.2">
      <c r="O1" s="2" t="s">
        <v>52</v>
      </c>
    </row>
    <row r="3" spans="1:15" x14ac:dyDescent="0.2">
      <c r="A3" s="30" t="s">
        <v>53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5" spans="1:15" ht="15.75" customHeight="1" x14ac:dyDescent="0.2">
      <c r="A5" s="31" t="s">
        <v>0</v>
      </c>
      <c r="B5" s="31"/>
      <c r="C5" s="31"/>
      <c r="D5" s="31"/>
      <c r="E5" s="31"/>
      <c r="F5" s="31"/>
      <c r="G5" s="31"/>
      <c r="H5" s="31" t="s">
        <v>1</v>
      </c>
      <c r="I5" s="31"/>
      <c r="J5" s="31"/>
      <c r="K5" s="31"/>
      <c r="L5" s="31"/>
      <c r="M5" s="31"/>
      <c r="N5" s="31"/>
      <c r="O5" s="31"/>
    </row>
    <row r="6" spans="1:15" ht="30" customHeight="1" x14ac:dyDescent="0.2">
      <c r="A6" s="29" t="s">
        <v>2</v>
      </c>
      <c r="B6" s="29" t="s">
        <v>3</v>
      </c>
      <c r="C6" s="29" t="s">
        <v>4</v>
      </c>
      <c r="D6" s="29" t="s">
        <v>5</v>
      </c>
      <c r="E6" s="29" t="s">
        <v>6</v>
      </c>
      <c r="F6" s="29" t="s">
        <v>7</v>
      </c>
      <c r="G6" s="29" t="s">
        <v>8</v>
      </c>
      <c r="H6" s="29" t="s">
        <v>17</v>
      </c>
      <c r="I6" s="29" t="s">
        <v>3</v>
      </c>
      <c r="J6" s="29" t="s">
        <v>4</v>
      </c>
      <c r="K6" s="29" t="s">
        <v>5</v>
      </c>
      <c r="L6" s="29" t="s">
        <v>6</v>
      </c>
      <c r="M6" s="29" t="s">
        <v>9</v>
      </c>
      <c r="N6" s="29" t="s">
        <v>10</v>
      </c>
      <c r="O6" s="29" t="s">
        <v>11</v>
      </c>
    </row>
    <row r="7" spans="1:15" ht="85.5" customHeight="1" x14ac:dyDescent="0.2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</row>
    <row r="8" spans="1:15" x14ac:dyDescent="0.2">
      <c r="A8" s="15">
        <v>1</v>
      </c>
      <c r="B8" s="23">
        <v>2</v>
      </c>
      <c r="C8" s="23">
        <v>3</v>
      </c>
      <c r="D8" s="23">
        <v>4</v>
      </c>
      <c r="E8" s="23">
        <v>5</v>
      </c>
      <c r="F8" s="15">
        <v>6</v>
      </c>
      <c r="G8" s="15">
        <v>7</v>
      </c>
      <c r="H8" s="15"/>
      <c r="I8" s="15">
        <v>8</v>
      </c>
      <c r="J8" s="15">
        <v>9</v>
      </c>
      <c r="K8" s="15">
        <v>10</v>
      </c>
      <c r="L8" s="15">
        <v>11</v>
      </c>
      <c r="M8" s="15">
        <v>12</v>
      </c>
      <c r="N8" s="15">
        <v>13</v>
      </c>
      <c r="O8" s="15">
        <v>14</v>
      </c>
    </row>
    <row r="9" spans="1:15" x14ac:dyDescent="0.2">
      <c r="A9" s="22">
        <v>1</v>
      </c>
      <c r="B9" s="12" t="s">
        <v>54</v>
      </c>
      <c r="C9" s="12"/>
      <c r="D9" s="13" t="s">
        <v>19</v>
      </c>
      <c r="E9" s="25">
        <v>24</v>
      </c>
      <c r="F9" s="26">
        <v>83.495999999999995</v>
      </c>
      <c r="G9" s="4">
        <f>F9*E9</f>
        <v>2003.904</v>
      </c>
      <c r="H9" s="21" t="s">
        <v>18</v>
      </c>
      <c r="I9" s="12" t="s">
        <v>54</v>
      </c>
      <c r="J9" s="12"/>
      <c r="K9" s="13" t="s">
        <v>19</v>
      </c>
      <c r="L9" s="25">
        <v>24</v>
      </c>
      <c r="M9" s="15"/>
      <c r="N9" s="15"/>
      <c r="O9" s="15"/>
    </row>
    <row r="10" spans="1:15" x14ac:dyDescent="0.2">
      <c r="A10" s="22">
        <v>2</v>
      </c>
      <c r="B10" s="12" t="s">
        <v>20</v>
      </c>
      <c r="C10" s="12"/>
      <c r="D10" s="13" t="s">
        <v>19</v>
      </c>
      <c r="E10" s="25">
        <v>28</v>
      </c>
      <c r="F10" s="26">
        <v>166.98</v>
      </c>
      <c r="G10" s="4">
        <f t="shared" ref="G10:G73" si="0">F10*E10</f>
        <v>4675.4399999999996</v>
      </c>
      <c r="H10" s="21" t="s">
        <v>18</v>
      </c>
      <c r="I10" s="12" t="s">
        <v>20</v>
      </c>
      <c r="J10" s="12"/>
      <c r="K10" s="13" t="s">
        <v>19</v>
      </c>
      <c r="L10" s="25">
        <v>28</v>
      </c>
      <c r="M10" s="15"/>
      <c r="N10" s="15"/>
      <c r="O10" s="15"/>
    </row>
    <row r="11" spans="1:15" x14ac:dyDescent="0.2">
      <c r="A11" s="22">
        <v>3</v>
      </c>
      <c r="B11" s="12" t="s">
        <v>55</v>
      </c>
      <c r="C11" s="12"/>
      <c r="D11" s="13" t="s">
        <v>19</v>
      </c>
      <c r="E11" s="25">
        <v>24</v>
      </c>
      <c r="F11" s="26">
        <v>139.15199999999999</v>
      </c>
      <c r="G11" s="4">
        <f t="shared" si="0"/>
        <v>3339.6479999999997</v>
      </c>
      <c r="H11" s="21" t="s">
        <v>18</v>
      </c>
      <c r="I11" s="12" t="s">
        <v>55</v>
      </c>
      <c r="J11" s="12"/>
      <c r="K11" s="13" t="s">
        <v>19</v>
      </c>
      <c r="L11" s="25">
        <v>24</v>
      </c>
      <c r="M11" s="15"/>
      <c r="N11" s="15"/>
      <c r="O11" s="15"/>
    </row>
    <row r="12" spans="1:15" x14ac:dyDescent="0.2">
      <c r="A12" s="22">
        <v>4</v>
      </c>
      <c r="B12" s="12" t="s">
        <v>56</v>
      </c>
      <c r="C12" s="12"/>
      <c r="D12" s="13" t="s">
        <v>19</v>
      </c>
      <c r="E12" s="25">
        <v>8</v>
      </c>
      <c r="F12" s="26">
        <v>97.403999999999996</v>
      </c>
      <c r="G12" s="4">
        <f t="shared" si="0"/>
        <v>779.23199999999997</v>
      </c>
      <c r="H12" s="21" t="s">
        <v>18</v>
      </c>
      <c r="I12" s="12" t="s">
        <v>56</v>
      </c>
      <c r="J12" s="12"/>
      <c r="K12" s="13" t="s">
        <v>19</v>
      </c>
      <c r="L12" s="25">
        <v>8</v>
      </c>
      <c r="M12" s="15"/>
      <c r="N12" s="15"/>
      <c r="O12" s="15"/>
    </row>
    <row r="13" spans="1:15" x14ac:dyDescent="0.2">
      <c r="A13" s="22">
        <v>5</v>
      </c>
      <c r="B13" s="12" t="s">
        <v>57</v>
      </c>
      <c r="C13" s="12"/>
      <c r="D13" s="13" t="s">
        <v>19</v>
      </c>
      <c r="E13" s="25">
        <v>4</v>
      </c>
      <c r="F13" s="26">
        <v>18.827999999999999</v>
      </c>
      <c r="G13" s="4">
        <f t="shared" si="0"/>
        <v>75.311999999999998</v>
      </c>
      <c r="H13" s="21" t="s">
        <v>18</v>
      </c>
      <c r="I13" s="12" t="s">
        <v>57</v>
      </c>
      <c r="J13" s="12"/>
      <c r="K13" s="13" t="s">
        <v>19</v>
      </c>
      <c r="L13" s="25">
        <v>4</v>
      </c>
      <c r="M13" s="15"/>
      <c r="N13" s="15"/>
      <c r="O13" s="15"/>
    </row>
    <row r="14" spans="1:15" x14ac:dyDescent="0.2">
      <c r="A14" s="22">
        <v>6</v>
      </c>
      <c r="B14" s="12" t="s">
        <v>21</v>
      </c>
      <c r="C14" s="12"/>
      <c r="D14" s="13" t="s">
        <v>19</v>
      </c>
      <c r="E14" s="25">
        <v>4</v>
      </c>
      <c r="F14" s="26">
        <v>13.92</v>
      </c>
      <c r="G14" s="4">
        <f t="shared" si="0"/>
        <v>55.68</v>
      </c>
      <c r="H14" s="21" t="s">
        <v>18</v>
      </c>
      <c r="I14" s="12" t="s">
        <v>21</v>
      </c>
      <c r="J14" s="12"/>
      <c r="K14" s="13" t="s">
        <v>19</v>
      </c>
      <c r="L14" s="25">
        <v>4</v>
      </c>
      <c r="M14" s="15"/>
      <c r="N14" s="15"/>
      <c r="O14" s="15"/>
    </row>
    <row r="15" spans="1:15" x14ac:dyDescent="0.2">
      <c r="A15" s="22">
        <v>7</v>
      </c>
      <c r="B15" s="12" t="s">
        <v>58</v>
      </c>
      <c r="C15" s="12"/>
      <c r="D15" s="13" t="s">
        <v>19</v>
      </c>
      <c r="E15" s="25">
        <v>4</v>
      </c>
      <c r="F15" s="26">
        <v>18.827999999999999</v>
      </c>
      <c r="G15" s="4">
        <f t="shared" si="0"/>
        <v>75.311999999999998</v>
      </c>
      <c r="H15" s="21" t="s">
        <v>18</v>
      </c>
      <c r="I15" s="12" t="s">
        <v>58</v>
      </c>
      <c r="J15" s="12"/>
      <c r="K15" s="13" t="s">
        <v>19</v>
      </c>
      <c r="L15" s="25">
        <v>4</v>
      </c>
      <c r="M15" s="15"/>
      <c r="N15" s="15"/>
      <c r="O15" s="15"/>
    </row>
    <row r="16" spans="1:15" x14ac:dyDescent="0.2">
      <c r="A16" s="22">
        <v>8</v>
      </c>
      <c r="B16" s="12" t="s">
        <v>59</v>
      </c>
      <c r="C16" s="12"/>
      <c r="D16" s="13" t="s">
        <v>19</v>
      </c>
      <c r="E16" s="25">
        <v>4</v>
      </c>
      <c r="F16" s="26">
        <v>4302.348</v>
      </c>
      <c r="G16" s="4">
        <f t="shared" si="0"/>
        <v>17209.392</v>
      </c>
      <c r="H16" s="21" t="s">
        <v>18</v>
      </c>
      <c r="I16" s="12" t="s">
        <v>59</v>
      </c>
      <c r="J16" s="12"/>
      <c r="K16" s="13" t="s">
        <v>19</v>
      </c>
      <c r="L16" s="25">
        <v>4</v>
      </c>
      <c r="M16" s="15"/>
      <c r="N16" s="15"/>
      <c r="O16" s="15"/>
    </row>
    <row r="17" spans="1:15" x14ac:dyDescent="0.2">
      <c r="A17" s="22">
        <v>9</v>
      </c>
      <c r="B17" s="12" t="s">
        <v>60</v>
      </c>
      <c r="C17" s="12"/>
      <c r="D17" s="13" t="s">
        <v>19</v>
      </c>
      <c r="E17" s="25">
        <v>4</v>
      </c>
      <c r="F17" s="26">
        <v>4302.348</v>
      </c>
      <c r="G17" s="4">
        <f t="shared" si="0"/>
        <v>17209.392</v>
      </c>
      <c r="H17" s="21" t="s">
        <v>18</v>
      </c>
      <c r="I17" s="12" t="s">
        <v>60</v>
      </c>
      <c r="J17" s="12"/>
      <c r="K17" s="13" t="s">
        <v>19</v>
      </c>
      <c r="L17" s="25">
        <v>4</v>
      </c>
      <c r="M17" s="15"/>
      <c r="N17" s="15"/>
      <c r="O17" s="15"/>
    </row>
    <row r="18" spans="1:15" x14ac:dyDescent="0.2">
      <c r="A18" s="22">
        <v>10</v>
      </c>
      <c r="B18" s="12" t="s">
        <v>61</v>
      </c>
      <c r="C18" s="12"/>
      <c r="D18" s="13" t="s">
        <v>19</v>
      </c>
      <c r="E18" s="25">
        <v>1</v>
      </c>
      <c r="F18" s="26">
        <v>930.58799999999997</v>
      </c>
      <c r="G18" s="4">
        <f t="shared" si="0"/>
        <v>930.58799999999997</v>
      </c>
      <c r="H18" s="21" t="s">
        <v>18</v>
      </c>
      <c r="I18" s="12" t="s">
        <v>61</v>
      </c>
      <c r="J18" s="12"/>
      <c r="K18" s="13" t="s">
        <v>19</v>
      </c>
      <c r="L18" s="25">
        <v>1</v>
      </c>
      <c r="M18" s="15"/>
      <c r="N18" s="15"/>
      <c r="O18" s="15"/>
    </row>
    <row r="19" spans="1:15" x14ac:dyDescent="0.2">
      <c r="A19" s="22">
        <v>11</v>
      </c>
      <c r="B19" s="12" t="s">
        <v>62</v>
      </c>
      <c r="C19" s="12"/>
      <c r="D19" s="13" t="s">
        <v>19</v>
      </c>
      <c r="E19" s="25">
        <v>6</v>
      </c>
      <c r="F19" s="26">
        <v>9777.5879999999997</v>
      </c>
      <c r="G19" s="4">
        <f t="shared" si="0"/>
        <v>58665.527999999998</v>
      </c>
      <c r="H19" s="21" t="s">
        <v>18</v>
      </c>
      <c r="I19" s="12" t="s">
        <v>62</v>
      </c>
      <c r="J19" s="12"/>
      <c r="K19" s="13" t="s">
        <v>19</v>
      </c>
      <c r="L19" s="25">
        <v>6</v>
      </c>
      <c r="M19" s="15"/>
      <c r="N19" s="15"/>
      <c r="O19" s="15"/>
    </row>
    <row r="20" spans="1:15" x14ac:dyDescent="0.2">
      <c r="A20" s="22">
        <v>12</v>
      </c>
      <c r="B20" s="12" t="s">
        <v>63</v>
      </c>
      <c r="C20" s="12"/>
      <c r="D20" s="13" t="s">
        <v>19</v>
      </c>
      <c r="E20" s="25">
        <v>1</v>
      </c>
      <c r="F20" s="26">
        <v>15265.571999999998</v>
      </c>
      <c r="G20" s="4">
        <f t="shared" si="0"/>
        <v>15265.571999999998</v>
      </c>
      <c r="H20" s="21" t="s">
        <v>18</v>
      </c>
      <c r="I20" s="12" t="s">
        <v>63</v>
      </c>
      <c r="J20" s="12"/>
      <c r="K20" s="13" t="s">
        <v>19</v>
      </c>
      <c r="L20" s="25">
        <v>1</v>
      </c>
      <c r="M20" s="15"/>
      <c r="N20" s="15"/>
      <c r="O20" s="15"/>
    </row>
    <row r="21" spans="1:15" x14ac:dyDescent="0.2">
      <c r="A21" s="22">
        <v>13</v>
      </c>
      <c r="B21" s="12" t="s">
        <v>64</v>
      </c>
      <c r="C21" s="12"/>
      <c r="D21" s="13" t="s">
        <v>19</v>
      </c>
      <c r="E21" s="25">
        <v>4</v>
      </c>
      <c r="F21" s="26">
        <v>1912.104</v>
      </c>
      <c r="G21" s="4">
        <f t="shared" si="0"/>
        <v>7648.4160000000002</v>
      </c>
      <c r="H21" s="21" t="s">
        <v>18</v>
      </c>
      <c r="I21" s="12" t="s">
        <v>64</v>
      </c>
      <c r="J21" s="12"/>
      <c r="K21" s="13" t="s">
        <v>19</v>
      </c>
      <c r="L21" s="25">
        <v>4</v>
      </c>
      <c r="M21" s="15"/>
      <c r="N21" s="15"/>
      <c r="O21" s="15"/>
    </row>
    <row r="22" spans="1:15" x14ac:dyDescent="0.2">
      <c r="A22" s="22">
        <v>14</v>
      </c>
      <c r="B22" s="12" t="s">
        <v>22</v>
      </c>
      <c r="C22" s="12"/>
      <c r="D22" s="13" t="s">
        <v>19</v>
      </c>
      <c r="E22" s="25">
        <v>17</v>
      </c>
      <c r="F22" s="26">
        <v>956.05200000000002</v>
      </c>
      <c r="G22" s="4">
        <f t="shared" si="0"/>
        <v>16252.884</v>
      </c>
      <c r="H22" s="21" t="s">
        <v>18</v>
      </c>
      <c r="I22" s="12" t="s">
        <v>22</v>
      </c>
      <c r="J22" s="12"/>
      <c r="K22" s="13" t="s">
        <v>19</v>
      </c>
      <c r="L22" s="25">
        <v>17</v>
      </c>
      <c r="M22" s="15"/>
      <c r="N22" s="15"/>
      <c r="O22" s="15"/>
    </row>
    <row r="23" spans="1:15" x14ac:dyDescent="0.2">
      <c r="A23" s="22">
        <v>15</v>
      </c>
      <c r="B23" s="12" t="s">
        <v>65</v>
      </c>
      <c r="C23" s="12"/>
      <c r="D23" s="13" t="s">
        <v>19</v>
      </c>
      <c r="E23" s="25">
        <v>12</v>
      </c>
      <c r="F23" s="26">
        <v>1038.8999999999999</v>
      </c>
      <c r="G23" s="4">
        <f t="shared" si="0"/>
        <v>12466.8</v>
      </c>
      <c r="H23" s="21" t="s">
        <v>18</v>
      </c>
      <c r="I23" s="12" t="s">
        <v>65</v>
      </c>
      <c r="J23" s="12"/>
      <c r="K23" s="13" t="s">
        <v>19</v>
      </c>
      <c r="L23" s="25">
        <v>12</v>
      </c>
      <c r="M23" s="15"/>
      <c r="N23" s="15"/>
      <c r="O23" s="15"/>
    </row>
    <row r="24" spans="1:15" x14ac:dyDescent="0.2">
      <c r="A24" s="22">
        <v>16</v>
      </c>
      <c r="B24" s="12" t="s">
        <v>66</v>
      </c>
      <c r="C24" s="12"/>
      <c r="D24" s="13" t="s">
        <v>19</v>
      </c>
      <c r="E24" s="25">
        <v>8</v>
      </c>
      <c r="F24" s="26">
        <v>121.032</v>
      </c>
      <c r="G24" s="4">
        <f t="shared" si="0"/>
        <v>968.25599999999997</v>
      </c>
      <c r="H24" s="21" t="s">
        <v>18</v>
      </c>
      <c r="I24" s="12" t="s">
        <v>66</v>
      </c>
      <c r="J24" s="12"/>
      <c r="K24" s="13" t="s">
        <v>19</v>
      </c>
      <c r="L24" s="25">
        <v>8</v>
      </c>
      <c r="M24" s="15"/>
      <c r="N24" s="15"/>
      <c r="O24" s="15"/>
    </row>
    <row r="25" spans="1:15" x14ac:dyDescent="0.2">
      <c r="A25" s="22">
        <v>17</v>
      </c>
      <c r="B25" s="12" t="s">
        <v>67</v>
      </c>
      <c r="C25" s="12"/>
      <c r="D25" s="13" t="s">
        <v>19</v>
      </c>
      <c r="E25" s="25">
        <v>8</v>
      </c>
      <c r="F25" s="26">
        <v>300.56399999999996</v>
      </c>
      <c r="G25" s="4">
        <f t="shared" si="0"/>
        <v>2404.5119999999997</v>
      </c>
      <c r="H25" s="21" t="s">
        <v>18</v>
      </c>
      <c r="I25" s="12" t="s">
        <v>67</v>
      </c>
      <c r="J25" s="12"/>
      <c r="K25" s="13" t="s">
        <v>19</v>
      </c>
      <c r="L25" s="25">
        <v>8</v>
      </c>
      <c r="M25" s="15"/>
      <c r="N25" s="15"/>
      <c r="O25" s="15"/>
    </row>
    <row r="26" spans="1:15" x14ac:dyDescent="0.2">
      <c r="A26" s="22">
        <v>18</v>
      </c>
      <c r="B26" s="12" t="s">
        <v>68</v>
      </c>
      <c r="C26" s="12"/>
      <c r="D26" s="13" t="s">
        <v>19</v>
      </c>
      <c r="E26" s="25">
        <v>4</v>
      </c>
      <c r="F26" s="26">
        <v>299.47199999999998</v>
      </c>
      <c r="G26" s="4">
        <f t="shared" si="0"/>
        <v>1197.8879999999999</v>
      </c>
      <c r="H26" s="21" t="s">
        <v>18</v>
      </c>
      <c r="I26" s="12" t="s">
        <v>68</v>
      </c>
      <c r="J26" s="12"/>
      <c r="K26" s="13" t="s">
        <v>19</v>
      </c>
      <c r="L26" s="25">
        <v>4</v>
      </c>
      <c r="M26" s="15"/>
      <c r="N26" s="15"/>
      <c r="O26" s="15"/>
    </row>
    <row r="27" spans="1:15" x14ac:dyDescent="0.2">
      <c r="A27" s="22">
        <v>19</v>
      </c>
      <c r="B27" s="12" t="s">
        <v>69</v>
      </c>
      <c r="C27" s="12"/>
      <c r="D27" s="13" t="s">
        <v>19</v>
      </c>
      <c r="E27" s="25">
        <v>1</v>
      </c>
      <c r="F27" s="26">
        <v>2504.7360000000003</v>
      </c>
      <c r="G27" s="4">
        <f t="shared" si="0"/>
        <v>2504.7360000000003</v>
      </c>
      <c r="H27" s="21" t="s">
        <v>18</v>
      </c>
      <c r="I27" s="12" t="s">
        <v>69</v>
      </c>
      <c r="J27" s="12"/>
      <c r="K27" s="13" t="s">
        <v>19</v>
      </c>
      <c r="L27" s="25">
        <v>1</v>
      </c>
      <c r="M27" s="4"/>
      <c r="N27" s="5"/>
      <c r="O27" s="14"/>
    </row>
    <row r="28" spans="1:15" x14ac:dyDescent="0.2">
      <c r="A28" s="22">
        <v>20</v>
      </c>
      <c r="B28" s="12" t="s">
        <v>70</v>
      </c>
      <c r="C28" s="12"/>
      <c r="D28" s="13" t="s">
        <v>19</v>
      </c>
      <c r="E28" s="25">
        <v>1</v>
      </c>
      <c r="F28" s="26">
        <v>15131.807999999999</v>
      </c>
      <c r="G28" s="4">
        <f t="shared" si="0"/>
        <v>15131.807999999999</v>
      </c>
      <c r="H28" s="21" t="s">
        <v>18</v>
      </c>
      <c r="I28" s="12" t="s">
        <v>70</v>
      </c>
      <c r="J28" s="12"/>
      <c r="K28" s="13" t="s">
        <v>19</v>
      </c>
      <c r="L28" s="25">
        <v>1</v>
      </c>
      <c r="M28" s="4"/>
      <c r="N28" s="5"/>
      <c r="O28" s="14"/>
    </row>
    <row r="29" spans="1:15" x14ac:dyDescent="0.2">
      <c r="A29" s="22">
        <v>21</v>
      </c>
      <c r="B29" s="12" t="s">
        <v>71</v>
      </c>
      <c r="C29" s="12"/>
      <c r="D29" s="13" t="s">
        <v>19</v>
      </c>
      <c r="E29" s="25">
        <v>1</v>
      </c>
      <c r="F29" s="26">
        <v>8516.1</v>
      </c>
      <c r="G29" s="4">
        <f t="shared" si="0"/>
        <v>8516.1</v>
      </c>
      <c r="H29" s="21" t="s">
        <v>18</v>
      </c>
      <c r="I29" s="12" t="s">
        <v>71</v>
      </c>
      <c r="J29" s="12"/>
      <c r="K29" s="13" t="s">
        <v>19</v>
      </c>
      <c r="L29" s="25">
        <v>1</v>
      </c>
      <c r="M29" s="4"/>
      <c r="N29" s="5"/>
      <c r="O29" s="14"/>
    </row>
    <row r="30" spans="1:15" x14ac:dyDescent="0.2">
      <c r="A30" s="22">
        <v>22</v>
      </c>
      <c r="B30" s="12" t="s">
        <v>72</v>
      </c>
      <c r="C30" s="12"/>
      <c r="D30" s="13" t="s">
        <v>19</v>
      </c>
      <c r="E30" s="25">
        <v>100</v>
      </c>
      <c r="F30" s="26">
        <v>19.679999999999996</v>
      </c>
      <c r="G30" s="4">
        <f t="shared" si="0"/>
        <v>1967.9999999999995</v>
      </c>
      <c r="H30" s="21" t="s">
        <v>18</v>
      </c>
      <c r="I30" s="12" t="s">
        <v>72</v>
      </c>
      <c r="J30" s="12"/>
      <c r="K30" s="13" t="s">
        <v>19</v>
      </c>
      <c r="L30" s="25">
        <v>100</v>
      </c>
      <c r="M30" s="4"/>
      <c r="N30" s="5"/>
      <c r="O30" s="14"/>
    </row>
    <row r="31" spans="1:15" x14ac:dyDescent="0.2">
      <c r="A31" s="22">
        <v>23</v>
      </c>
      <c r="B31" s="12" t="s">
        <v>73</v>
      </c>
      <c r="C31" s="12"/>
      <c r="D31" s="13" t="s">
        <v>19</v>
      </c>
      <c r="E31" s="25">
        <v>100</v>
      </c>
      <c r="F31" s="26">
        <v>19.428000000000001</v>
      </c>
      <c r="G31" s="4">
        <f t="shared" si="0"/>
        <v>1942.8000000000002</v>
      </c>
      <c r="H31" s="21" t="s">
        <v>18</v>
      </c>
      <c r="I31" s="12" t="s">
        <v>73</v>
      </c>
      <c r="J31" s="12"/>
      <c r="K31" s="13" t="s">
        <v>19</v>
      </c>
      <c r="L31" s="25">
        <v>100</v>
      </c>
      <c r="M31" s="4"/>
      <c r="N31" s="5"/>
      <c r="O31" s="14"/>
    </row>
    <row r="32" spans="1:15" x14ac:dyDescent="0.2">
      <c r="A32" s="22">
        <v>24</v>
      </c>
      <c r="B32" s="12" t="s">
        <v>74</v>
      </c>
      <c r="C32" s="12"/>
      <c r="D32" s="13" t="s">
        <v>19</v>
      </c>
      <c r="E32" s="25">
        <v>100</v>
      </c>
      <c r="F32" s="26">
        <v>8.7119999999999997</v>
      </c>
      <c r="G32" s="4">
        <f t="shared" si="0"/>
        <v>871.19999999999993</v>
      </c>
      <c r="H32" s="21" t="s">
        <v>18</v>
      </c>
      <c r="I32" s="12" t="s">
        <v>74</v>
      </c>
      <c r="J32" s="12"/>
      <c r="K32" s="13" t="s">
        <v>19</v>
      </c>
      <c r="L32" s="25">
        <v>100</v>
      </c>
      <c r="M32" s="4"/>
      <c r="N32" s="5"/>
      <c r="O32" s="14"/>
    </row>
    <row r="33" spans="1:15" x14ac:dyDescent="0.2">
      <c r="A33" s="22">
        <v>25</v>
      </c>
      <c r="B33" s="12" t="s">
        <v>75</v>
      </c>
      <c r="C33" s="12"/>
      <c r="D33" s="13" t="s">
        <v>19</v>
      </c>
      <c r="E33" s="25">
        <v>100</v>
      </c>
      <c r="F33" s="26">
        <v>8.0879999999999992</v>
      </c>
      <c r="G33" s="4">
        <f t="shared" si="0"/>
        <v>808.8</v>
      </c>
      <c r="H33" s="21" t="s">
        <v>18</v>
      </c>
      <c r="I33" s="12" t="s">
        <v>75</v>
      </c>
      <c r="J33" s="12"/>
      <c r="K33" s="13" t="s">
        <v>19</v>
      </c>
      <c r="L33" s="25">
        <v>100</v>
      </c>
      <c r="M33" s="4"/>
      <c r="N33" s="5"/>
      <c r="O33" s="14"/>
    </row>
    <row r="34" spans="1:15" x14ac:dyDescent="0.2">
      <c r="A34" s="22">
        <v>26</v>
      </c>
      <c r="B34" s="12" t="s">
        <v>76</v>
      </c>
      <c r="C34" s="20"/>
      <c r="D34" s="13" t="s">
        <v>19</v>
      </c>
      <c r="E34" s="25">
        <v>100</v>
      </c>
      <c r="F34" s="26">
        <v>10.212</v>
      </c>
      <c r="G34" s="4">
        <f t="shared" si="0"/>
        <v>1021.1999999999999</v>
      </c>
      <c r="H34" s="21" t="s">
        <v>18</v>
      </c>
      <c r="I34" s="12" t="s">
        <v>76</v>
      </c>
      <c r="J34" s="20"/>
      <c r="K34" s="13" t="s">
        <v>19</v>
      </c>
      <c r="L34" s="25">
        <v>100</v>
      </c>
      <c r="M34" s="4"/>
      <c r="N34" s="5"/>
      <c r="O34" s="14"/>
    </row>
    <row r="35" spans="1:15" x14ac:dyDescent="0.2">
      <c r="A35" s="22">
        <v>27</v>
      </c>
      <c r="B35" s="12" t="s">
        <v>77</v>
      </c>
      <c r="C35" s="20"/>
      <c r="D35" s="13" t="s">
        <v>19</v>
      </c>
      <c r="E35" s="25">
        <v>100</v>
      </c>
      <c r="F35" s="26">
        <v>11.915999999999999</v>
      </c>
      <c r="G35" s="4">
        <f t="shared" si="0"/>
        <v>1191.5999999999999</v>
      </c>
      <c r="H35" s="21" t="s">
        <v>18</v>
      </c>
      <c r="I35" s="12" t="s">
        <v>77</v>
      </c>
      <c r="J35" s="20"/>
      <c r="K35" s="13" t="s">
        <v>19</v>
      </c>
      <c r="L35" s="25">
        <v>100</v>
      </c>
      <c r="M35" s="4"/>
      <c r="N35" s="5"/>
      <c r="O35" s="14"/>
    </row>
    <row r="36" spans="1:15" x14ac:dyDescent="0.2">
      <c r="A36" s="22">
        <v>28</v>
      </c>
      <c r="B36" s="12" t="s">
        <v>78</v>
      </c>
      <c r="C36" s="20"/>
      <c r="D36" s="13" t="s">
        <v>19</v>
      </c>
      <c r="E36" s="25">
        <v>100</v>
      </c>
      <c r="F36" s="26">
        <v>14.352</v>
      </c>
      <c r="G36" s="4">
        <f t="shared" si="0"/>
        <v>1435.2</v>
      </c>
      <c r="H36" s="21" t="s">
        <v>18</v>
      </c>
      <c r="I36" s="12" t="s">
        <v>78</v>
      </c>
      <c r="J36" s="20"/>
      <c r="K36" s="13" t="s">
        <v>19</v>
      </c>
      <c r="L36" s="25">
        <v>100</v>
      </c>
      <c r="M36" s="4"/>
      <c r="N36" s="5"/>
      <c r="O36" s="14"/>
    </row>
    <row r="37" spans="1:15" x14ac:dyDescent="0.2">
      <c r="A37" s="22">
        <v>29</v>
      </c>
      <c r="B37" s="12" t="s">
        <v>79</v>
      </c>
      <c r="C37" s="20"/>
      <c r="D37" s="13" t="s">
        <v>19</v>
      </c>
      <c r="E37" s="25">
        <v>100</v>
      </c>
      <c r="F37" s="26">
        <v>16.8</v>
      </c>
      <c r="G37" s="4">
        <f t="shared" si="0"/>
        <v>1680</v>
      </c>
      <c r="H37" s="21" t="s">
        <v>18</v>
      </c>
      <c r="I37" s="12" t="s">
        <v>79</v>
      </c>
      <c r="J37" s="20"/>
      <c r="K37" s="13" t="s">
        <v>19</v>
      </c>
      <c r="L37" s="25">
        <v>100</v>
      </c>
      <c r="M37" s="4"/>
      <c r="N37" s="5"/>
      <c r="O37" s="14"/>
    </row>
    <row r="38" spans="1:15" x14ac:dyDescent="0.2">
      <c r="A38" s="22">
        <v>30</v>
      </c>
      <c r="B38" s="12" t="s">
        <v>80</v>
      </c>
      <c r="C38" s="20"/>
      <c r="D38" s="13" t="s">
        <v>19</v>
      </c>
      <c r="E38" s="25">
        <v>100</v>
      </c>
      <c r="F38" s="26">
        <v>19.812000000000001</v>
      </c>
      <c r="G38" s="4">
        <f t="shared" si="0"/>
        <v>1981.2</v>
      </c>
      <c r="H38" s="21" t="s">
        <v>18</v>
      </c>
      <c r="I38" s="12" t="s">
        <v>80</v>
      </c>
      <c r="J38" s="20"/>
      <c r="K38" s="13" t="s">
        <v>19</v>
      </c>
      <c r="L38" s="25">
        <v>100</v>
      </c>
      <c r="M38" s="4"/>
      <c r="N38" s="5"/>
      <c r="O38" s="14"/>
    </row>
    <row r="39" spans="1:15" x14ac:dyDescent="0.2">
      <c r="A39" s="22">
        <v>31</v>
      </c>
      <c r="B39" s="12" t="s">
        <v>81</v>
      </c>
      <c r="C39" s="20"/>
      <c r="D39" s="13" t="s">
        <v>19</v>
      </c>
      <c r="E39" s="25">
        <v>100</v>
      </c>
      <c r="F39" s="26">
        <v>11.472</v>
      </c>
      <c r="G39" s="4">
        <f t="shared" si="0"/>
        <v>1147.2</v>
      </c>
      <c r="H39" s="21" t="s">
        <v>18</v>
      </c>
      <c r="I39" s="12" t="s">
        <v>81</v>
      </c>
      <c r="J39" s="20"/>
      <c r="K39" s="13" t="s">
        <v>19</v>
      </c>
      <c r="L39" s="25">
        <v>100</v>
      </c>
      <c r="M39" s="4"/>
      <c r="N39" s="5"/>
      <c r="O39" s="14"/>
    </row>
    <row r="40" spans="1:15" x14ac:dyDescent="0.2">
      <c r="A40" s="22">
        <v>32</v>
      </c>
      <c r="B40" s="12" t="s">
        <v>82</v>
      </c>
      <c r="C40" s="20"/>
      <c r="D40" s="13" t="s">
        <v>51</v>
      </c>
      <c r="E40" s="25">
        <v>1</v>
      </c>
      <c r="F40" s="26">
        <v>651139.31999999995</v>
      </c>
      <c r="G40" s="4">
        <f t="shared" si="0"/>
        <v>651139.31999999995</v>
      </c>
      <c r="H40" s="21" t="s">
        <v>18</v>
      </c>
      <c r="I40" s="12" t="s">
        <v>82</v>
      </c>
      <c r="J40" s="20"/>
      <c r="K40" s="13" t="s">
        <v>51</v>
      </c>
      <c r="L40" s="25">
        <v>1</v>
      </c>
      <c r="M40" s="4"/>
      <c r="N40" s="5"/>
      <c r="O40" s="14"/>
    </row>
    <row r="41" spans="1:15" x14ac:dyDescent="0.2">
      <c r="A41" s="22">
        <v>33</v>
      </c>
      <c r="B41" s="12" t="s">
        <v>83</v>
      </c>
      <c r="C41" s="20"/>
      <c r="D41" s="13" t="s">
        <v>19</v>
      </c>
      <c r="E41" s="25">
        <v>1</v>
      </c>
      <c r="F41" s="26">
        <v>414.26400000000001</v>
      </c>
      <c r="G41" s="4">
        <f t="shared" si="0"/>
        <v>414.26400000000001</v>
      </c>
      <c r="H41" s="21" t="s">
        <v>18</v>
      </c>
      <c r="I41" s="12" t="s">
        <v>83</v>
      </c>
      <c r="J41" s="20"/>
      <c r="K41" s="13" t="s">
        <v>19</v>
      </c>
      <c r="L41" s="25">
        <v>1</v>
      </c>
      <c r="M41" s="4"/>
      <c r="N41" s="5"/>
      <c r="O41" s="14"/>
    </row>
    <row r="42" spans="1:15" x14ac:dyDescent="0.2">
      <c r="A42" s="22">
        <v>34</v>
      </c>
      <c r="B42" s="12" t="s">
        <v>84</v>
      </c>
      <c r="C42" s="20"/>
      <c r="D42" s="13" t="s">
        <v>19</v>
      </c>
      <c r="E42" s="25">
        <v>3</v>
      </c>
      <c r="F42" s="26">
        <v>2829.96</v>
      </c>
      <c r="G42" s="4">
        <f t="shared" si="0"/>
        <v>8489.880000000001</v>
      </c>
      <c r="H42" s="21" t="s">
        <v>18</v>
      </c>
      <c r="I42" s="12" t="s">
        <v>84</v>
      </c>
      <c r="J42" s="20"/>
      <c r="K42" s="13" t="s">
        <v>19</v>
      </c>
      <c r="L42" s="25">
        <v>3</v>
      </c>
      <c r="M42" s="4"/>
      <c r="N42" s="5"/>
      <c r="O42" s="14"/>
    </row>
    <row r="43" spans="1:15" x14ac:dyDescent="0.2">
      <c r="A43" s="22">
        <v>35</v>
      </c>
      <c r="B43" s="12" t="s">
        <v>85</v>
      </c>
      <c r="C43" s="20"/>
      <c r="D43" s="13" t="s">
        <v>19</v>
      </c>
      <c r="E43" s="25">
        <v>1</v>
      </c>
      <c r="F43" s="26">
        <v>426.99599999999998</v>
      </c>
      <c r="G43" s="4">
        <f t="shared" si="0"/>
        <v>426.99599999999998</v>
      </c>
      <c r="H43" s="21" t="s">
        <v>18</v>
      </c>
      <c r="I43" s="12" t="s">
        <v>85</v>
      </c>
      <c r="J43" s="20"/>
      <c r="K43" s="13" t="s">
        <v>19</v>
      </c>
      <c r="L43" s="25">
        <v>1</v>
      </c>
      <c r="M43" s="4"/>
      <c r="N43" s="5"/>
      <c r="O43" s="14"/>
    </row>
    <row r="44" spans="1:15" x14ac:dyDescent="0.2">
      <c r="A44" s="22">
        <v>36</v>
      </c>
      <c r="B44" s="12" t="s">
        <v>23</v>
      </c>
      <c r="C44" s="20"/>
      <c r="D44" s="13" t="s">
        <v>19</v>
      </c>
      <c r="E44" s="25">
        <v>1</v>
      </c>
      <c r="F44" s="26">
        <v>2275.4519999999998</v>
      </c>
      <c r="G44" s="4">
        <f t="shared" si="0"/>
        <v>2275.4519999999998</v>
      </c>
      <c r="H44" s="21" t="s">
        <v>18</v>
      </c>
      <c r="I44" s="12" t="s">
        <v>23</v>
      </c>
      <c r="J44" s="20"/>
      <c r="K44" s="13" t="s">
        <v>19</v>
      </c>
      <c r="L44" s="25">
        <v>1</v>
      </c>
      <c r="M44" s="4"/>
      <c r="N44" s="5"/>
      <c r="O44" s="14"/>
    </row>
    <row r="45" spans="1:15" x14ac:dyDescent="0.2">
      <c r="A45" s="22">
        <v>37</v>
      </c>
      <c r="B45" s="12" t="s">
        <v>86</v>
      </c>
      <c r="C45" s="20"/>
      <c r="D45" s="13" t="s">
        <v>19</v>
      </c>
      <c r="E45" s="25">
        <v>1</v>
      </c>
      <c r="F45" s="26">
        <v>2944.752</v>
      </c>
      <c r="G45" s="4">
        <f t="shared" si="0"/>
        <v>2944.752</v>
      </c>
      <c r="H45" s="21" t="s">
        <v>18</v>
      </c>
      <c r="I45" s="12" t="s">
        <v>86</v>
      </c>
      <c r="J45" s="20"/>
      <c r="K45" s="13" t="s">
        <v>19</v>
      </c>
      <c r="L45" s="25">
        <v>1</v>
      </c>
      <c r="M45" s="4"/>
      <c r="N45" s="5"/>
      <c r="O45" s="14"/>
    </row>
    <row r="46" spans="1:15" x14ac:dyDescent="0.2">
      <c r="A46" s="22">
        <v>38</v>
      </c>
      <c r="B46" s="12" t="s">
        <v>87</v>
      </c>
      <c r="C46" s="20"/>
      <c r="D46" s="13" t="s">
        <v>19</v>
      </c>
      <c r="E46" s="25">
        <v>100</v>
      </c>
      <c r="F46" s="26">
        <v>12.527999999999999</v>
      </c>
      <c r="G46" s="4">
        <f t="shared" si="0"/>
        <v>1252.8</v>
      </c>
      <c r="H46" s="21" t="s">
        <v>18</v>
      </c>
      <c r="I46" s="12" t="s">
        <v>87</v>
      </c>
      <c r="J46" s="20"/>
      <c r="K46" s="13" t="s">
        <v>19</v>
      </c>
      <c r="L46" s="25">
        <v>100</v>
      </c>
      <c r="M46" s="4"/>
      <c r="N46" s="5"/>
      <c r="O46" s="14"/>
    </row>
    <row r="47" spans="1:15" x14ac:dyDescent="0.2">
      <c r="A47" s="22">
        <v>39</v>
      </c>
      <c r="B47" s="12" t="s">
        <v>88</v>
      </c>
      <c r="C47" s="20"/>
      <c r="D47" s="13" t="s">
        <v>19</v>
      </c>
      <c r="E47" s="25">
        <v>1</v>
      </c>
      <c r="F47" s="26">
        <v>10549.32</v>
      </c>
      <c r="G47" s="4">
        <f t="shared" si="0"/>
        <v>10549.32</v>
      </c>
      <c r="H47" s="21" t="s">
        <v>18</v>
      </c>
      <c r="I47" s="12" t="s">
        <v>88</v>
      </c>
      <c r="J47" s="20"/>
      <c r="K47" s="13" t="s">
        <v>19</v>
      </c>
      <c r="L47" s="25">
        <v>1</v>
      </c>
      <c r="M47" s="4"/>
      <c r="N47" s="5"/>
      <c r="O47" s="14"/>
    </row>
    <row r="48" spans="1:15" x14ac:dyDescent="0.2">
      <c r="A48" s="22">
        <v>40</v>
      </c>
      <c r="B48" s="12" t="s">
        <v>89</v>
      </c>
      <c r="C48" s="20"/>
      <c r="D48" s="13" t="s">
        <v>19</v>
      </c>
      <c r="E48" s="25">
        <v>1</v>
      </c>
      <c r="F48" s="26">
        <v>4244.9399999999996</v>
      </c>
      <c r="G48" s="4">
        <f t="shared" si="0"/>
        <v>4244.9399999999996</v>
      </c>
      <c r="H48" s="21" t="s">
        <v>18</v>
      </c>
      <c r="I48" s="12" t="s">
        <v>89</v>
      </c>
      <c r="J48" s="20"/>
      <c r="K48" s="13" t="s">
        <v>19</v>
      </c>
      <c r="L48" s="25">
        <v>1</v>
      </c>
      <c r="M48" s="4"/>
      <c r="N48" s="5"/>
      <c r="O48" s="14"/>
    </row>
    <row r="49" spans="1:15" x14ac:dyDescent="0.2">
      <c r="A49" s="22">
        <v>41</v>
      </c>
      <c r="B49" s="12" t="s">
        <v>90</v>
      </c>
      <c r="C49" s="20"/>
      <c r="D49" s="13" t="s">
        <v>19</v>
      </c>
      <c r="E49" s="25">
        <v>20</v>
      </c>
      <c r="F49" s="26">
        <v>876.66</v>
      </c>
      <c r="G49" s="4">
        <f t="shared" si="0"/>
        <v>17533.2</v>
      </c>
      <c r="H49" s="21" t="s">
        <v>18</v>
      </c>
      <c r="I49" s="12" t="s">
        <v>90</v>
      </c>
      <c r="J49" s="20"/>
      <c r="K49" s="13" t="s">
        <v>19</v>
      </c>
      <c r="L49" s="25">
        <v>20</v>
      </c>
      <c r="M49" s="4"/>
      <c r="N49" s="5"/>
      <c r="O49" s="14"/>
    </row>
    <row r="50" spans="1:15" x14ac:dyDescent="0.2">
      <c r="A50" s="22">
        <v>42</v>
      </c>
      <c r="B50" s="12" t="s">
        <v>24</v>
      </c>
      <c r="C50" s="20"/>
      <c r="D50" s="13" t="s">
        <v>51</v>
      </c>
      <c r="E50" s="25">
        <v>4</v>
      </c>
      <c r="F50" s="26">
        <v>1166.424</v>
      </c>
      <c r="G50" s="4">
        <f t="shared" si="0"/>
        <v>4665.6959999999999</v>
      </c>
      <c r="H50" s="21" t="s">
        <v>18</v>
      </c>
      <c r="I50" s="12" t="s">
        <v>24</v>
      </c>
      <c r="J50" s="20"/>
      <c r="K50" s="13" t="s">
        <v>51</v>
      </c>
      <c r="L50" s="25">
        <v>4</v>
      </c>
      <c r="M50" s="4"/>
      <c r="N50" s="5"/>
      <c r="O50" s="14"/>
    </row>
    <row r="51" spans="1:15" x14ac:dyDescent="0.2">
      <c r="A51" s="22">
        <v>43</v>
      </c>
      <c r="B51" s="12" t="s">
        <v>25</v>
      </c>
      <c r="C51" s="20"/>
      <c r="D51" s="13" t="s">
        <v>19</v>
      </c>
      <c r="E51" s="25">
        <v>36</v>
      </c>
      <c r="F51" s="26">
        <v>579.97199999999998</v>
      </c>
      <c r="G51" s="4">
        <f t="shared" si="0"/>
        <v>20878.991999999998</v>
      </c>
      <c r="H51" s="21" t="s">
        <v>18</v>
      </c>
      <c r="I51" s="12" t="s">
        <v>25</v>
      </c>
      <c r="J51" s="20"/>
      <c r="K51" s="13" t="s">
        <v>19</v>
      </c>
      <c r="L51" s="25">
        <v>36</v>
      </c>
      <c r="M51" s="4"/>
      <c r="N51" s="5"/>
      <c r="O51" s="14"/>
    </row>
    <row r="52" spans="1:15" x14ac:dyDescent="0.2">
      <c r="A52" s="22">
        <v>44</v>
      </c>
      <c r="B52" s="12" t="s">
        <v>91</v>
      </c>
      <c r="C52" s="20"/>
      <c r="D52" s="13" t="s">
        <v>19</v>
      </c>
      <c r="E52" s="25">
        <v>1</v>
      </c>
      <c r="F52" s="26">
        <v>9834.9839999999986</v>
      </c>
      <c r="G52" s="4">
        <f t="shared" si="0"/>
        <v>9834.9839999999986</v>
      </c>
      <c r="H52" s="21" t="s">
        <v>18</v>
      </c>
      <c r="I52" s="12" t="s">
        <v>91</v>
      </c>
      <c r="J52" s="20"/>
      <c r="K52" s="13" t="s">
        <v>19</v>
      </c>
      <c r="L52" s="25">
        <v>1</v>
      </c>
      <c r="M52" s="4"/>
      <c r="N52" s="5"/>
      <c r="O52" s="14"/>
    </row>
    <row r="53" spans="1:15" x14ac:dyDescent="0.2">
      <c r="A53" s="22">
        <v>45</v>
      </c>
      <c r="B53" s="12" t="s">
        <v>92</v>
      </c>
      <c r="C53" s="20"/>
      <c r="D53" s="13" t="s">
        <v>19</v>
      </c>
      <c r="E53" s="25">
        <v>1</v>
      </c>
      <c r="F53" s="26">
        <v>6125.3519999999999</v>
      </c>
      <c r="G53" s="4">
        <f t="shared" si="0"/>
        <v>6125.3519999999999</v>
      </c>
      <c r="H53" s="21" t="s">
        <v>18</v>
      </c>
      <c r="I53" s="12" t="s">
        <v>92</v>
      </c>
      <c r="J53" s="20"/>
      <c r="K53" s="13" t="s">
        <v>19</v>
      </c>
      <c r="L53" s="25">
        <v>1</v>
      </c>
      <c r="M53" s="4"/>
      <c r="N53" s="5"/>
      <c r="O53" s="14"/>
    </row>
    <row r="54" spans="1:15" x14ac:dyDescent="0.2">
      <c r="A54" s="22">
        <v>46</v>
      </c>
      <c r="B54" s="12" t="s">
        <v>93</v>
      </c>
      <c r="C54" s="20"/>
      <c r="D54" s="13" t="s">
        <v>19</v>
      </c>
      <c r="E54" s="25">
        <v>1</v>
      </c>
      <c r="F54" s="26">
        <v>6108.768</v>
      </c>
      <c r="G54" s="4">
        <f t="shared" si="0"/>
        <v>6108.768</v>
      </c>
      <c r="H54" s="21" t="s">
        <v>18</v>
      </c>
      <c r="I54" s="12" t="s">
        <v>93</v>
      </c>
      <c r="J54" s="20"/>
      <c r="K54" s="13" t="s">
        <v>19</v>
      </c>
      <c r="L54" s="25">
        <v>1</v>
      </c>
      <c r="M54" s="4"/>
      <c r="N54" s="5"/>
      <c r="O54" s="14"/>
    </row>
    <row r="55" spans="1:15" x14ac:dyDescent="0.2">
      <c r="A55" s="22">
        <v>47</v>
      </c>
      <c r="B55" s="12" t="s">
        <v>26</v>
      </c>
      <c r="C55" s="20"/>
      <c r="D55" s="13" t="s">
        <v>19</v>
      </c>
      <c r="E55" s="25">
        <v>2</v>
      </c>
      <c r="F55" s="26">
        <v>1159.932</v>
      </c>
      <c r="G55" s="4">
        <f t="shared" si="0"/>
        <v>2319.864</v>
      </c>
      <c r="H55" s="21" t="s">
        <v>18</v>
      </c>
      <c r="I55" s="12" t="s">
        <v>26</v>
      </c>
      <c r="J55" s="20"/>
      <c r="K55" s="13" t="s">
        <v>19</v>
      </c>
      <c r="L55" s="25">
        <v>2</v>
      </c>
      <c r="M55" s="4"/>
      <c r="N55" s="5"/>
      <c r="O55" s="14"/>
    </row>
    <row r="56" spans="1:15" x14ac:dyDescent="0.2">
      <c r="A56" s="22">
        <v>48</v>
      </c>
      <c r="B56" s="12" t="s">
        <v>27</v>
      </c>
      <c r="C56" s="20"/>
      <c r="D56" s="13" t="s">
        <v>19</v>
      </c>
      <c r="E56" s="25">
        <v>60</v>
      </c>
      <c r="F56" s="26">
        <v>13.92</v>
      </c>
      <c r="G56" s="4">
        <f t="shared" si="0"/>
        <v>835.2</v>
      </c>
      <c r="H56" s="21" t="s">
        <v>18</v>
      </c>
      <c r="I56" s="12" t="s">
        <v>27</v>
      </c>
      <c r="J56" s="20"/>
      <c r="K56" s="13" t="s">
        <v>19</v>
      </c>
      <c r="L56" s="25">
        <v>60</v>
      </c>
      <c r="M56" s="4"/>
      <c r="N56" s="5"/>
      <c r="O56" s="14"/>
    </row>
    <row r="57" spans="1:15" x14ac:dyDescent="0.2">
      <c r="A57" s="22">
        <v>49</v>
      </c>
      <c r="B57" s="12" t="s">
        <v>94</v>
      </c>
      <c r="C57" s="20"/>
      <c r="D57" s="13" t="s">
        <v>19</v>
      </c>
      <c r="E57" s="25">
        <v>4</v>
      </c>
      <c r="F57" s="26">
        <v>38804.651999999995</v>
      </c>
      <c r="G57" s="4">
        <f t="shared" si="0"/>
        <v>155218.60799999998</v>
      </c>
      <c r="H57" s="21" t="s">
        <v>18</v>
      </c>
      <c r="I57" s="12" t="s">
        <v>94</v>
      </c>
      <c r="J57" s="20"/>
      <c r="K57" s="13" t="s">
        <v>19</v>
      </c>
      <c r="L57" s="25">
        <v>4</v>
      </c>
      <c r="M57" s="4"/>
      <c r="N57" s="5"/>
      <c r="O57" s="14"/>
    </row>
    <row r="58" spans="1:15" x14ac:dyDescent="0.2">
      <c r="A58" s="22">
        <v>50</v>
      </c>
      <c r="B58" s="12" t="s">
        <v>95</v>
      </c>
      <c r="C58" s="20"/>
      <c r="D58" s="13" t="s">
        <v>19</v>
      </c>
      <c r="E58" s="25">
        <v>4</v>
      </c>
      <c r="F58" s="26">
        <v>2594.136</v>
      </c>
      <c r="G58" s="4">
        <f t="shared" si="0"/>
        <v>10376.544</v>
      </c>
      <c r="H58" s="21" t="s">
        <v>18</v>
      </c>
      <c r="I58" s="12" t="s">
        <v>95</v>
      </c>
      <c r="J58" s="20"/>
      <c r="K58" s="13" t="s">
        <v>19</v>
      </c>
      <c r="L58" s="25">
        <v>4</v>
      </c>
      <c r="M58" s="4"/>
      <c r="N58" s="5"/>
      <c r="O58" s="14"/>
    </row>
    <row r="59" spans="1:15" x14ac:dyDescent="0.2">
      <c r="A59" s="22">
        <v>51</v>
      </c>
      <c r="B59" s="12" t="s">
        <v>96</v>
      </c>
      <c r="C59" s="20"/>
      <c r="D59" s="13" t="s">
        <v>19</v>
      </c>
      <c r="E59" s="25">
        <v>1</v>
      </c>
      <c r="F59" s="26">
        <v>51756.6</v>
      </c>
      <c r="G59" s="4">
        <f t="shared" si="0"/>
        <v>51756.6</v>
      </c>
      <c r="H59" s="21" t="s">
        <v>18</v>
      </c>
      <c r="I59" s="12" t="s">
        <v>96</v>
      </c>
      <c r="J59" s="20"/>
      <c r="K59" s="13" t="s">
        <v>19</v>
      </c>
      <c r="L59" s="25">
        <v>1</v>
      </c>
      <c r="M59" s="4"/>
      <c r="N59" s="5"/>
      <c r="O59" s="14"/>
    </row>
    <row r="60" spans="1:15" x14ac:dyDescent="0.2">
      <c r="A60" s="22">
        <v>52</v>
      </c>
      <c r="B60" s="12" t="s">
        <v>97</v>
      </c>
      <c r="C60" s="20"/>
      <c r="D60" s="13" t="s">
        <v>19</v>
      </c>
      <c r="E60" s="25">
        <v>1</v>
      </c>
      <c r="F60" s="26">
        <v>1886.6399999999999</v>
      </c>
      <c r="G60" s="4">
        <f t="shared" si="0"/>
        <v>1886.6399999999999</v>
      </c>
      <c r="H60" s="21" t="s">
        <v>18</v>
      </c>
      <c r="I60" s="12" t="s">
        <v>97</v>
      </c>
      <c r="J60" s="20"/>
      <c r="K60" s="13" t="s">
        <v>19</v>
      </c>
      <c r="L60" s="25">
        <v>1</v>
      </c>
      <c r="M60" s="4"/>
      <c r="N60" s="5"/>
      <c r="O60" s="14"/>
    </row>
    <row r="61" spans="1:15" x14ac:dyDescent="0.2">
      <c r="A61" s="22">
        <v>53</v>
      </c>
      <c r="B61" s="12" t="s">
        <v>98</v>
      </c>
      <c r="C61" s="20"/>
      <c r="D61" s="13" t="s">
        <v>19</v>
      </c>
      <c r="E61" s="25">
        <v>1</v>
      </c>
      <c r="F61" s="26">
        <v>5889.5160000000005</v>
      </c>
      <c r="G61" s="4">
        <f t="shared" si="0"/>
        <v>5889.5160000000005</v>
      </c>
      <c r="H61" s="21" t="s">
        <v>18</v>
      </c>
      <c r="I61" s="12" t="s">
        <v>98</v>
      </c>
      <c r="J61" s="20"/>
      <c r="K61" s="13" t="s">
        <v>19</v>
      </c>
      <c r="L61" s="25">
        <v>1</v>
      </c>
      <c r="M61" s="4"/>
      <c r="N61" s="5"/>
      <c r="O61" s="14"/>
    </row>
    <row r="62" spans="1:15" x14ac:dyDescent="0.2">
      <c r="A62" s="22">
        <v>54</v>
      </c>
      <c r="B62" s="12" t="s">
        <v>99</v>
      </c>
      <c r="C62" s="20"/>
      <c r="D62" s="13" t="s">
        <v>19</v>
      </c>
      <c r="E62" s="25">
        <v>1</v>
      </c>
      <c r="F62" s="26">
        <v>471.65999999999997</v>
      </c>
      <c r="G62" s="4">
        <f t="shared" si="0"/>
        <v>471.65999999999997</v>
      </c>
      <c r="H62" s="21" t="s">
        <v>18</v>
      </c>
      <c r="I62" s="12" t="s">
        <v>99</v>
      </c>
      <c r="J62" s="20"/>
      <c r="K62" s="13" t="s">
        <v>19</v>
      </c>
      <c r="L62" s="25">
        <v>1</v>
      </c>
      <c r="M62" s="4"/>
      <c r="N62" s="5"/>
      <c r="O62" s="14"/>
    </row>
    <row r="63" spans="1:15" x14ac:dyDescent="0.2">
      <c r="A63" s="22">
        <v>55</v>
      </c>
      <c r="B63" s="12" t="s">
        <v>100</v>
      </c>
      <c r="C63" s="20"/>
      <c r="D63" s="13" t="s">
        <v>19</v>
      </c>
      <c r="E63" s="25">
        <v>2</v>
      </c>
      <c r="F63" s="26">
        <v>1064.3520000000001</v>
      </c>
      <c r="G63" s="4">
        <f t="shared" si="0"/>
        <v>2128.7040000000002</v>
      </c>
      <c r="H63" s="21" t="s">
        <v>18</v>
      </c>
      <c r="I63" s="12" t="s">
        <v>100</v>
      </c>
      <c r="J63" s="20"/>
      <c r="K63" s="13" t="s">
        <v>19</v>
      </c>
      <c r="L63" s="25">
        <v>2</v>
      </c>
      <c r="M63" s="4"/>
      <c r="N63" s="5"/>
      <c r="O63" s="14"/>
    </row>
    <row r="64" spans="1:15" x14ac:dyDescent="0.2">
      <c r="A64" s="22">
        <v>56</v>
      </c>
      <c r="B64" s="12" t="s">
        <v>101</v>
      </c>
      <c r="C64" s="20"/>
      <c r="D64" s="13" t="s">
        <v>19</v>
      </c>
      <c r="E64" s="25">
        <v>1</v>
      </c>
      <c r="F64" s="26">
        <v>1841.9759999999999</v>
      </c>
      <c r="G64" s="4">
        <f t="shared" si="0"/>
        <v>1841.9759999999999</v>
      </c>
      <c r="H64" s="21" t="s">
        <v>18</v>
      </c>
      <c r="I64" s="12" t="s">
        <v>101</v>
      </c>
      <c r="J64" s="20"/>
      <c r="K64" s="13" t="s">
        <v>19</v>
      </c>
      <c r="L64" s="25">
        <v>1</v>
      </c>
      <c r="M64" s="4"/>
      <c r="N64" s="5"/>
      <c r="O64" s="14"/>
    </row>
    <row r="65" spans="1:15" x14ac:dyDescent="0.2">
      <c r="A65" s="22">
        <v>57</v>
      </c>
      <c r="B65" s="12" t="s">
        <v>102</v>
      </c>
      <c r="C65" s="20"/>
      <c r="D65" s="13" t="s">
        <v>19</v>
      </c>
      <c r="E65" s="25">
        <v>8</v>
      </c>
      <c r="F65" s="26">
        <v>439.71600000000001</v>
      </c>
      <c r="G65" s="4">
        <f t="shared" si="0"/>
        <v>3517.7280000000001</v>
      </c>
      <c r="H65" s="21" t="s">
        <v>18</v>
      </c>
      <c r="I65" s="12" t="s">
        <v>102</v>
      </c>
      <c r="J65" s="20"/>
      <c r="K65" s="13" t="s">
        <v>19</v>
      </c>
      <c r="L65" s="25">
        <v>8</v>
      </c>
      <c r="M65" s="4"/>
      <c r="N65" s="5"/>
      <c r="O65" s="14"/>
    </row>
    <row r="66" spans="1:15" x14ac:dyDescent="0.2">
      <c r="A66" s="22">
        <v>58</v>
      </c>
      <c r="B66" s="12" t="s">
        <v>103</v>
      </c>
      <c r="C66" s="20"/>
      <c r="D66" s="13" t="s">
        <v>19</v>
      </c>
      <c r="E66" s="25">
        <v>12</v>
      </c>
      <c r="F66" s="26">
        <v>1854.6959999999999</v>
      </c>
      <c r="G66" s="4">
        <f t="shared" si="0"/>
        <v>22256.351999999999</v>
      </c>
      <c r="H66" s="21" t="s">
        <v>18</v>
      </c>
      <c r="I66" s="12" t="s">
        <v>103</v>
      </c>
      <c r="J66" s="20"/>
      <c r="K66" s="13" t="s">
        <v>19</v>
      </c>
      <c r="L66" s="25">
        <v>12</v>
      </c>
      <c r="M66" s="4"/>
      <c r="N66" s="5"/>
      <c r="O66" s="14"/>
    </row>
    <row r="67" spans="1:15" x14ac:dyDescent="0.2">
      <c r="A67" s="22">
        <v>59</v>
      </c>
      <c r="B67" s="12" t="s">
        <v>104</v>
      </c>
      <c r="C67" s="20"/>
      <c r="D67" s="13" t="s">
        <v>19</v>
      </c>
      <c r="E67" s="25">
        <v>2</v>
      </c>
      <c r="F67" s="26">
        <v>1854.6959999999999</v>
      </c>
      <c r="G67" s="4">
        <f t="shared" si="0"/>
        <v>3709.3919999999998</v>
      </c>
      <c r="H67" s="21" t="s">
        <v>18</v>
      </c>
      <c r="I67" s="12" t="s">
        <v>104</v>
      </c>
      <c r="J67" s="20"/>
      <c r="K67" s="13" t="s">
        <v>19</v>
      </c>
      <c r="L67" s="25">
        <v>2</v>
      </c>
      <c r="M67" s="4"/>
      <c r="N67" s="5"/>
      <c r="O67" s="14"/>
    </row>
    <row r="68" spans="1:15" x14ac:dyDescent="0.2">
      <c r="A68" s="22">
        <v>60</v>
      </c>
      <c r="B68" s="12" t="s">
        <v>105</v>
      </c>
      <c r="C68" s="20"/>
      <c r="D68" s="13" t="s">
        <v>19</v>
      </c>
      <c r="E68" s="25">
        <v>8</v>
      </c>
      <c r="F68" s="26">
        <v>1663.5359999999998</v>
      </c>
      <c r="G68" s="4">
        <f t="shared" si="0"/>
        <v>13308.287999999999</v>
      </c>
      <c r="H68" s="21" t="s">
        <v>18</v>
      </c>
      <c r="I68" s="12" t="s">
        <v>105</v>
      </c>
      <c r="J68" s="20"/>
      <c r="K68" s="13" t="s">
        <v>19</v>
      </c>
      <c r="L68" s="25">
        <v>8</v>
      </c>
      <c r="M68" s="4"/>
      <c r="N68" s="5"/>
      <c r="O68" s="14"/>
    </row>
    <row r="69" spans="1:15" x14ac:dyDescent="0.2">
      <c r="A69" s="22">
        <v>61</v>
      </c>
      <c r="B69" s="12" t="s">
        <v>106</v>
      </c>
      <c r="C69" s="20"/>
      <c r="D69" s="13" t="s">
        <v>19</v>
      </c>
      <c r="E69" s="25">
        <v>20</v>
      </c>
      <c r="F69" s="26">
        <v>3722.3759999999997</v>
      </c>
      <c r="G69" s="4">
        <f t="shared" si="0"/>
        <v>74447.51999999999</v>
      </c>
      <c r="H69" s="21" t="s">
        <v>18</v>
      </c>
      <c r="I69" s="12" t="s">
        <v>106</v>
      </c>
      <c r="J69" s="20"/>
      <c r="K69" s="13" t="s">
        <v>19</v>
      </c>
      <c r="L69" s="25">
        <v>20</v>
      </c>
      <c r="M69" s="4"/>
      <c r="N69" s="5"/>
      <c r="O69" s="14"/>
    </row>
    <row r="70" spans="1:15" x14ac:dyDescent="0.2">
      <c r="A70" s="22">
        <v>62</v>
      </c>
      <c r="B70" s="12" t="s">
        <v>107</v>
      </c>
      <c r="C70" s="20"/>
      <c r="D70" s="13" t="s">
        <v>19</v>
      </c>
      <c r="E70" s="25">
        <v>1</v>
      </c>
      <c r="F70" s="26">
        <v>9777.5879999999997</v>
      </c>
      <c r="G70" s="4">
        <f t="shared" si="0"/>
        <v>9777.5879999999997</v>
      </c>
      <c r="H70" s="21" t="s">
        <v>18</v>
      </c>
      <c r="I70" s="12" t="s">
        <v>107</v>
      </c>
      <c r="J70" s="20"/>
      <c r="K70" s="13" t="s">
        <v>19</v>
      </c>
      <c r="L70" s="25">
        <v>1</v>
      </c>
      <c r="M70" s="4"/>
      <c r="N70" s="5"/>
      <c r="O70" s="14"/>
    </row>
    <row r="71" spans="1:15" x14ac:dyDescent="0.2">
      <c r="A71" s="22">
        <v>63</v>
      </c>
      <c r="B71" s="12" t="s">
        <v>108</v>
      </c>
      <c r="C71" s="20"/>
      <c r="D71" s="13" t="s">
        <v>19</v>
      </c>
      <c r="E71" s="25">
        <v>12</v>
      </c>
      <c r="F71" s="26">
        <v>1043.6400000000001</v>
      </c>
      <c r="G71" s="4">
        <f t="shared" si="0"/>
        <v>12523.68</v>
      </c>
      <c r="H71" s="21" t="s">
        <v>18</v>
      </c>
      <c r="I71" s="12" t="s">
        <v>108</v>
      </c>
      <c r="J71" s="20"/>
      <c r="K71" s="13" t="s">
        <v>19</v>
      </c>
      <c r="L71" s="25">
        <v>12</v>
      </c>
      <c r="M71" s="4"/>
      <c r="N71" s="5"/>
      <c r="O71" s="14"/>
    </row>
    <row r="72" spans="1:15" x14ac:dyDescent="0.2">
      <c r="A72" s="22">
        <v>64</v>
      </c>
      <c r="B72" s="12" t="s">
        <v>109</v>
      </c>
      <c r="C72" s="20"/>
      <c r="D72" s="13" t="s">
        <v>19</v>
      </c>
      <c r="E72" s="25">
        <v>1</v>
      </c>
      <c r="F72" s="26">
        <v>9305.9279999999999</v>
      </c>
      <c r="G72" s="4">
        <f t="shared" si="0"/>
        <v>9305.9279999999999</v>
      </c>
      <c r="H72" s="21" t="s">
        <v>18</v>
      </c>
      <c r="I72" s="12" t="s">
        <v>109</v>
      </c>
      <c r="J72" s="20"/>
      <c r="K72" s="13" t="s">
        <v>19</v>
      </c>
      <c r="L72" s="25">
        <v>1</v>
      </c>
      <c r="M72" s="4"/>
      <c r="N72" s="5"/>
      <c r="O72" s="14"/>
    </row>
    <row r="73" spans="1:15" x14ac:dyDescent="0.2">
      <c r="A73" s="22">
        <v>65</v>
      </c>
      <c r="B73" s="12" t="s">
        <v>110</v>
      </c>
      <c r="C73" s="20"/>
      <c r="D73" s="13" t="s">
        <v>19</v>
      </c>
      <c r="E73" s="25">
        <v>8</v>
      </c>
      <c r="F73" s="26">
        <v>556.60799999999995</v>
      </c>
      <c r="G73" s="4">
        <f t="shared" si="0"/>
        <v>4452.8639999999996</v>
      </c>
      <c r="H73" s="21" t="s">
        <v>18</v>
      </c>
      <c r="I73" s="12" t="s">
        <v>110</v>
      </c>
      <c r="J73" s="20"/>
      <c r="K73" s="13" t="s">
        <v>19</v>
      </c>
      <c r="L73" s="25">
        <v>8</v>
      </c>
      <c r="M73" s="4"/>
      <c r="N73" s="5"/>
      <c r="O73" s="14"/>
    </row>
    <row r="74" spans="1:15" x14ac:dyDescent="0.2">
      <c r="A74" s="22">
        <v>66</v>
      </c>
      <c r="B74" s="12" t="s">
        <v>111</v>
      </c>
      <c r="C74" s="20"/>
      <c r="D74" s="13" t="s">
        <v>19</v>
      </c>
      <c r="E74" s="25">
        <v>1</v>
      </c>
      <c r="F74" s="26">
        <v>246290.20199999999</v>
      </c>
      <c r="G74" s="4">
        <f t="shared" ref="G74:G137" si="1">F74*E74</f>
        <v>246290.20199999999</v>
      </c>
      <c r="H74" s="21" t="s">
        <v>18</v>
      </c>
      <c r="I74" s="12" t="s">
        <v>111</v>
      </c>
      <c r="J74" s="20"/>
      <c r="K74" s="13" t="s">
        <v>19</v>
      </c>
      <c r="L74" s="25">
        <v>1</v>
      </c>
      <c r="M74" s="4"/>
      <c r="N74" s="5"/>
      <c r="O74" s="14"/>
    </row>
    <row r="75" spans="1:15" x14ac:dyDescent="0.2">
      <c r="A75" s="22">
        <v>67</v>
      </c>
      <c r="B75" s="12" t="s">
        <v>112</v>
      </c>
      <c r="C75" s="20"/>
      <c r="D75" s="13" t="s">
        <v>19</v>
      </c>
      <c r="E75" s="25">
        <v>1</v>
      </c>
      <c r="F75" s="26">
        <v>246290.19599999997</v>
      </c>
      <c r="G75" s="4">
        <f t="shared" si="1"/>
        <v>246290.19599999997</v>
      </c>
      <c r="H75" s="21" t="s">
        <v>18</v>
      </c>
      <c r="I75" s="12" t="s">
        <v>112</v>
      </c>
      <c r="J75" s="20"/>
      <c r="K75" s="13" t="s">
        <v>19</v>
      </c>
      <c r="L75" s="25">
        <v>1</v>
      </c>
      <c r="M75" s="4"/>
      <c r="N75" s="5"/>
      <c r="O75" s="14"/>
    </row>
    <row r="76" spans="1:15" x14ac:dyDescent="0.2">
      <c r="A76" s="22">
        <v>68</v>
      </c>
      <c r="B76" s="12" t="s">
        <v>113</v>
      </c>
      <c r="C76" s="20"/>
      <c r="D76" s="13" t="s">
        <v>19</v>
      </c>
      <c r="E76" s="25">
        <v>1</v>
      </c>
      <c r="F76" s="26">
        <v>7304.4960000000001</v>
      </c>
      <c r="G76" s="4">
        <f t="shared" si="1"/>
        <v>7304.4960000000001</v>
      </c>
      <c r="H76" s="21" t="s">
        <v>18</v>
      </c>
      <c r="I76" s="12" t="s">
        <v>113</v>
      </c>
      <c r="J76" s="20"/>
      <c r="K76" s="13" t="s">
        <v>19</v>
      </c>
      <c r="L76" s="25">
        <v>1</v>
      </c>
      <c r="M76" s="4"/>
      <c r="N76" s="5"/>
      <c r="O76" s="14"/>
    </row>
    <row r="77" spans="1:15" x14ac:dyDescent="0.2">
      <c r="A77" s="22">
        <v>69</v>
      </c>
      <c r="B77" s="12" t="s">
        <v>114</v>
      </c>
      <c r="C77" s="20"/>
      <c r="D77" s="13" t="s">
        <v>19</v>
      </c>
      <c r="E77" s="25">
        <v>1</v>
      </c>
      <c r="F77" s="26">
        <v>18605.615999999998</v>
      </c>
      <c r="G77" s="4">
        <f t="shared" si="1"/>
        <v>18605.615999999998</v>
      </c>
      <c r="H77" s="21" t="s">
        <v>18</v>
      </c>
      <c r="I77" s="12" t="s">
        <v>114</v>
      </c>
      <c r="J77" s="20"/>
      <c r="K77" s="13" t="s">
        <v>19</v>
      </c>
      <c r="L77" s="25">
        <v>1</v>
      </c>
      <c r="M77" s="4"/>
      <c r="N77" s="5"/>
      <c r="O77" s="14"/>
    </row>
    <row r="78" spans="1:15" x14ac:dyDescent="0.2">
      <c r="A78" s="22">
        <v>70</v>
      </c>
      <c r="B78" s="12" t="s">
        <v>115</v>
      </c>
      <c r="C78" s="20"/>
      <c r="D78" s="13" t="s">
        <v>19</v>
      </c>
      <c r="E78" s="25">
        <v>4</v>
      </c>
      <c r="F78" s="26">
        <v>17668.536</v>
      </c>
      <c r="G78" s="4">
        <f t="shared" si="1"/>
        <v>70674.144</v>
      </c>
      <c r="H78" s="21" t="s">
        <v>18</v>
      </c>
      <c r="I78" s="12" t="s">
        <v>115</v>
      </c>
      <c r="J78" s="20"/>
      <c r="K78" s="13" t="s">
        <v>19</v>
      </c>
      <c r="L78" s="25">
        <v>4</v>
      </c>
      <c r="M78" s="4"/>
      <c r="N78" s="5"/>
      <c r="O78" s="14"/>
    </row>
    <row r="79" spans="1:15" x14ac:dyDescent="0.2">
      <c r="A79" s="22">
        <v>71</v>
      </c>
      <c r="B79" s="12" t="s">
        <v>116</v>
      </c>
      <c r="C79" s="20"/>
      <c r="D79" s="13" t="s">
        <v>19</v>
      </c>
      <c r="E79" s="25">
        <v>4</v>
      </c>
      <c r="F79" s="26">
        <v>11192.567999999999</v>
      </c>
      <c r="G79" s="4">
        <f t="shared" si="1"/>
        <v>44770.271999999997</v>
      </c>
      <c r="H79" s="21" t="s">
        <v>18</v>
      </c>
      <c r="I79" s="12" t="s">
        <v>116</v>
      </c>
      <c r="J79" s="20"/>
      <c r="K79" s="13" t="s">
        <v>19</v>
      </c>
      <c r="L79" s="25">
        <v>4</v>
      </c>
      <c r="M79" s="4"/>
      <c r="N79" s="5"/>
      <c r="O79" s="14"/>
    </row>
    <row r="80" spans="1:15" x14ac:dyDescent="0.2">
      <c r="A80" s="22">
        <v>72</v>
      </c>
      <c r="B80" s="12" t="s">
        <v>117</v>
      </c>
      <c r="C80" s="20"/>
      <c r="D80" s="13" t="s">
        <v>19</v>
      </c>
      <c r="E80" s="25">
        <v>22</v>
      </c>
      <c r="F80" s="26">
        <v>2205.3240000000001</v>
      </c>
      <c r="G80" s="4">
        <f t="shared" si="1"/>
        <v>48517.128000000004</v>
      </c>
      <c r="H80" s="21" t="s">
        <v>18</v>
      </c>
      <c r="I80" s="12" t="s">
        <v>117</v>
      </c>
      <c r="J80" s="20"/>
      <c r="K80" s="13" t="s">
        <v>19</v>
      </c>
      <c r="L80" s="25">
        <v>22</v>
      </c>
      <c r="M80" s="4"/>
      <c r="N80" s="5"/>
      <c r="O80" s="14"/>
    </row>
    <row r="81" spans="1:15" x14ac:dyDescent="0.2">
      <c r="A81" s="22">
        <v>73</v>
      </c>
      <c r="B81" s="12" t="s">
        <v>118</v>
      </c>
      <c r="C81" s="20"/>
      <c r="D81" s="13" t="s">
        <v>19</v>
      </c>
      <c r="E81" s="25">
        <v>1</v>
      </c>
      <c r="F81" s="26">
        <v>707.49599999999998</v>
      </c>
      <c r="G81" s="4">
        <f t="shared" si="1"/>
        <v>707.49599999999998</v>
      </c>
      <c r="H81" s="21" t="s">
        <v>18</v>
      </c>
      <c r="I81" s="12" t="s">
        <v>118</v>
      </c>
      <c r="J81" s="20"/>
      <c r="K81" s="13" t="s">
        <v>19</v>
      </c>
      <c r="L81" s="25">
        <v>1</v>
      </c>
      <c r="M81" s="4"/>
      <c r="N81" s="5"/>
      <c r="O81" s="14"/>
    </row>
    <row r="82" spans="1:15" x14ac:dyDescent="0.2">
      <c r="A82" s="22">
        <v>74</v>
      </c>
      <c r="B82" s="12" t="s">
        <v>119</v>
      </c>
      <c r="C82" s="20"/>
      <c r="D82" s="13" t="s">
        <v>19</v>
      </c>
      <c r="E82" s="25">
        <v>4</v>
      </c>
      <c r="F82" s="26">
        <v>3320.8319999999999</v>
      </c>
      <c r="G82" s="4">
        <f t="shared" si="1"/>
        <v>13283.328</v>
      </c>
      <c r="H82" s="21" t="s">
        <v>18</v>
      </c>
      <c r="I82" s="12" t="s">
        <v>119</v>
      </c>
      <c r="J82" s="20"/>
      <c r="K82" s="13" t="s">
        <v>19</v>
      </c>
      <c r="L82" s="25">
        <v>4</v>
      </c>
      <c r="M82" s="4"/>
      <c r="N82" s="5"/>
      <c r="O82" s="14"/>
    </row>
    <row r="83" spans="1:15" x14ac:dyDescent="0.2">
      <c r="A83" s="22">
        <v>75</v>
      </c>
      <c r="B83" s="12" t="s">
        <v>120</v>
      </c>
      <c r="C83" s="20"/>
      <c r="D83" s="13" t="s">
        <v>19</v>
      </c>
      <c r="E83" s="25">
        <v>48</v>
      </c>
      <c r="F83" s="26">
        <v>1688.9880000000001</v>
      </c>
      <c r="G83" s="4">
        <f t="shared" si="1"/>
        <v>81071.423999999999</v>
      </c>
      <c r="H83" s="21" t="s">
        <v>18</v>
      </c>
      <c r="I83" s="12" t="s">
        <v>120</v>
      </c>
      <c r="J83" s="20"/>
      <c r="K83" s="13" t="s">
        <v>19</v>
      </c>
      <c r="L83" s="25">
        <v>48</v>
      </c>
      <c r="M83" s="4"/>
      <c r="N83" s="5"/>
      <c r="O83" s="14"/>
    </row>
    <row r="84" spans="1:15" x14ac:dyDescent="0.2">
      <c r="A84" s="22">
        <v>76</v>
      </c>
      <c r="B84" s="12" t="s">
        <v>121</v>
      </c>
      <c r="C84" s="20"/>
      <c r="D84" s="13" t="s">
        <v>19</v>
      </c>
      <c r="E84" s="25">
        <v>1</v>
      </c>
      <c r="F84" s="26">
        <v>18019.163999999997</v>
      </c>
      <c r="G84" s="4">
        <f t="shared" si="1"/>
        <v>18019.163999999997</v>
      </c>
      <c r="H84" s="21" t="s">
        <v>18</v>
      </c>
      <c r="I84" s="12" t="s">
        <v>121</v>
      </c>
      <c r="J84" s="20"/>
      <c r="K84" s="13" t="s">
        <v>19</v>
      </c>
      <c r="L84" s="25">
        <v>1</v>
      </c>
      <c r="M84" s="4"/>
      <c r="N84" s="5"/>
      <c r="O84" s="14"/>
    </row>
    <row r="85" spans="1:15" x14ac:dyDescent="0.2">
      <c r="A85" s="22">
        <v>77</v>
      </c>
      <c r="B85" s="12" t="s">
        <v>122</v>
      </c>
      <c r="C85" s="20"/>
      <c r="D85" s="13" t="s">
        <v>19</v>
      </c>
      <c r="E85" s="25">
        <v>1</v>
      </c>
      <c r="F85" s="26">
        <v>15667.103999999999</v>
      </c>
      <c r="G85" s="4">
        <f t="shared" si="1"/>
        <v>15667.103999999999</v>
      </c>
      <c r="H85" s="21" t="s">
        <v>18</v>
      </c>
      <c r="I85" s="12" t="s">
        <v>122</v>
      </c>
      <c r="J85" s="20"/>
      <c r="K85" s="13" t="s">
        <v>19</v>
      </c>
      <c r="L85" s="25">
        <v>1</v>
      </c>
      <c r="M85" s="4"/>
      <c r="N85" s="5"/>
      <c r="O85" s="14"/>
    </row>
    <row r="86" spans="1:15" x14ac:dyDescent="0.2">
      <c r="A86" s="22">
        <v>78</v>
      </c>
      <c r="B86" s="12" t="s">
        <v>123</v>
      </c>
      <c r="C86" s="20"/>
      <c r="D86" s="13" t="s">
        <v>19</v>
      </c>
      <c r="E86" s="25">
        <v>4</v>
      </c>
      <c r="F86" s="26">
        <v>95.58</v>
      </c>
      <c r="G86" s="4">
        <f t="shared" si="1"/>
        <v>382.32</v>
      </c>
      <c r="H86" s="21" t="s">
        <v>18</v>
      </c>
      <c r="I86" s="12" t="s">
        <v>123</v>
      </c>
      <c r="J86" s="20"/>
      <c r="K86" s="13" t="s">
        <v>19</v>
      </c>
      <c r="L86" s="25">
        <v>4</v>
      </c>
      <c r="M86" s="4"/>
      <c r="N86" s="5"/>
      <c r="O86" s="14"/>
    </row>
    <row r="87" spans="1:15" x14ac:dyDescent="0.2">
      <c r="A87" s="22">
        <v>79</v>
      </c>
      <c r="B87" s="12" t="s">
        <v>124</v>
      </c>
      <c r="C87" s="20"/>
      <c r="D87" s="13" t="s">
        <v>19</v>
      </c>
      <c r="E87" s="25">
        <v>2</v>
      </c>
      <c r="F87" s="26">
        <v>5946.9120000000003</v>
      </c>
      <c r="G87" s="4">
        <f t="shared" si="1"/>
        <v>11893.824000000001</v>
      </c>
      <c r="H87" s="21" t="s">
        <v>18</v>
      </c>
      <c r="I87" s="12" t="s">
        <v>124</v>
      </c>
      <c r="J87" s="20"/>
      <c r="K87" s="13" t="s">
        <v>19</v>
      </c>
      <c r="L87" s="25">
        <v>2</v>
      </c>
      <c r="M87" s="4"/>
      <c r="N87" s="5"/>
      <c r="O87" s="14"/>
    </row>
    <row r="88" spans="1:15" x14ac:dyDescent="0.2">
      <c r="A88" s="22">
        <v>80</v>
      </c>
      <c r="B88" s="12" t="s">
        <v>125</v>
      </c>
      <c r="C88" s="20"/>
      <c r="D88" s="13" t="s">
        <v>19</v>
      </c>
      <c r="E88" s="25">
        <v>1</v>
      </c>
      <c r="F88" s="26">
        <v>188.05199999999999</v>
      </c>
      <c r="G88" s="4">
        <f t="shared" si="1"/>
        <v>188.05199999999999</v>
      </c>
      <c r="H88" s="21" t="s">
        <v>18</v>
      </c>
      <c r="I88" s="12" t="s">
        <v>125</v>
      </c>
      <c r="J88" s="20"/>
      <c r="K88" s="13" t="s">
        <v>19</v>
      </c>
      <c r="L88" s="25">
        <v>1</v>
      </c>
      <c r="M88" s="4"/>
      <c r="N88" s="5"/>
      <c r="O88" s="14"/>
    </row>
    <row r="89" spans="1:15" x14ac:dyDescent="0.2">
      <c r="A89" s="22">
        <v>81</v>
      </c>
      <c r="B89" s="12" t="s">
        <v>126</v>
      </c>
      <c r="C89" s="20"/>
      <c r="D89" s="13" t="s">
        <v>19</v>
      </c>
      <c r="E89" s="25">
        <v>8</v>
      </c>
      <c r="F89" s="26">
        <v>306.13200000000001</v>
      </c>
      <c r="G89" s="4">
        <f t="shared" si="1"/>
        <v>2449.056</v>
      </c>
      <c r="H89" s="21" t="s">
        <v>18</v>
      </c>
      <c r="I89" s="12" t="s">
        <v>126</v>
      </c>
      <c r="J89" s="20"/>
      <c r="K89" s="13" t="s">
        <v>19</v>
      </c>
      <c r="L89" s="25">
        <v>8</v>
      </c>
      <c r="M89" s="4"/>
      <c r="N89" s="5"/>
      <c r="O89" s="14"/>
    </row>
    <row r="90" spans="1:15" x14ac:dyDescent="0.2">
      <c r="A90" s="22">
        <v>82</v>
      </c>
      <c r="B90" s="12" t="s">
        <v>127</v>
      </c>
      <c r="C90" s="20"/>
      <c r="D90" s="13" t="s">
        <v>19</v>
      </c>
      <c r="E90" s="25">
        <v>4</v>
      </c>
      <c r="F90" s="26">
        <v>292.22399999999999</v>
      </c>
      <c r="G90" s="4">
        <f t="shared" si="1"/>
        <v>1168.896</v>
      </c>
      <c r="H90" s="21" t="s">
        <v>18</v>
      </c>
      <c r="I90" s="12" t="s">
        <v>127</v>
      </c>
      <c r="J90" s="20"/>
      <c r="K90" s="13" t="s">
        <v>19</v>
      </c>
      <c r="L90" s="25">
        <v>4</v>
      </c>
      <c r="M90" s="4"/>
      <c r="N90" s="5"/>
      <c r="O90" s="14"/>
    </row>
    <row r="91" spans="1:15" ht="14.25" customHeight="1" x14ac:dyDescent="0.2">
      <c r="A91" s="22">
        <v>83</v>
      </c>
      <c r="B91" s="12" t="s">
        <v>28</v>
      </c>
      <c r="C91" s="20"/>
      <c r="D91" s="13" t="s">
        <v>19</v>
      </c>
      <c r="E91" s="25">
        <v>18</v>
      </c>
      <c r="F91" s="26">
        <v>331.416</v>
      </c>
      <c r="G91" s="4">
        <f t="shared" si="1"/>
        <v>5965.4880000000003</v>
      </c>
      <c r="H91" s="21" t="s">
        <v>18</v>
      </c>
      <c r="I91" s="12" t="s">
        <v>28</v>
      </c>
      <c r="J91" s="20"/>
      <c r="K91" s="13" t="s">
        <v>19</v>
      </c>
      <c r="L91" s="25">
        <v>18</v>
      </c>
      <c r="M91" s="4"/>
      <c r="N91" s="5"/>
      <c r="O91" s="14"/>
    </row>
    <row r="92" spans="1:15" x14ac:dyDescent="0.2">
      <c r="A92" s="22">
        <v>84</v>
      </c>
      <c r="B92" s="12" t="s">
        <v>128</v>
      </c>
      <c r="C92" s="20"/>
      <c r="D92" s="13" t="s">
        <v>19</v>
      </c>
      <c r="E92" s="25">
        <v>5</v>
      </c>
      <c r="F92" s="26">
        <v>471.65999999999997</v>
      </c>
      <c r="G92" s="4">
        <f t="shared" si="1"/>
        <v>2358.2999999999997</v>
      </c>
      <c r="H92" s="21" t="s">
        <v>18</v>
      </c>
      <c r="I92" s="12" t="s">
        <v>128</v>
      </c>
      <c r="J92" s="20"/>
      <c r="K92" s="13" t="s">
        <v>19</v>
      </c>
      <c r="L92" s="25">
        <v>5</v>
      </c>
      <c r="M92" s="4"/>
      <c r="N92" s="5"/>
      <c r="O92" s="14"/>
    </row>
    <row r="93" spans="1:15" x14ac:dyDescent="0.2">
      <c r="A93" s="22">
        <v>85</v>
      </c>
      <c r="B93" s="12" t="s">
        <v>29</v>
      </c>
      <c r="C93" s="20"/>
      <c r="D93" s="13" t="s">
        <v>19</v>
      </c>
      <c r="E93" s="25">
        <v>4</v>
      </c>
      <c r="F93" s="26">
        <v>624.63599999999997</v>
      </c>
      <c r="G93" s="4">
        <f t="shared" si="1"/>
        <v>2498.5439999999999</v>
      </c>
      <c r="H93" s="21" t="s">
        <v>18</v>
      </c>
      <c r="I93" s="12" t="s">
        <v>29</v>
      </c>
      <c r="J93" s="20"/>
      <c r="K93" s="13" t="s">
        <v>19</v>
      </c>
      <c r="L93" s="25">
        <v>4</v>
      </c>
      <c r="M93" s="4"/>
      <c r="N93" s="5"/>
      <c r="O93" s="14"/>
    </row>
    <row r="94" spans="1:15" x14ac:dyDescent="0.2">
      <c r="A94" s="22">
        <v>86</v>
      </c>
      <c r="B94" s="12" t="s">
        <v>129</v>
      </c>
      <c r="C94" s="20"/>
      <c r="D94" s="13" t="s">
        <v>19</v>
      </c>
      <c r="E94" s="25">
        <v>2</v>
      </c>
      <c r="F94" s="26">
        <v>885.92399999999998</v>
      </c>
      <c r="G94" s="4">
        <f t="shared" si="1"/>
        <v>1771.848</v>
      </c>
      <c r="H94" s="21" t="s">
        <v>18</v>
      </c>
      <c r="I94" s="12" t="s">
        <v>129</v>
      </c>
      <c r="J94" s="20"/>
      <c r="K94" s="13" t="s">
        <v>19</v>
      </c>
      <c r="L94" s="25">
        <v>2</v>
      </c>
      <c r="M94" s="4"/>
      <c r="N94" s="5"/>
      <c r="O94" s="14"/>
    </row>
    <row r="95" spans="1:15" x14ac:dyDescent="0.2">
      <c r="A95" s="22">
        <v>87</v>
      </c>
      <c r="B95" s="12" t="s">
        <v>130</v>
      </c>
      <c r="C95" s="20"/>
      <c r="D95" s="13" t="s">
        <v>19</v>
      </c>
      <c r="E95" s="25">
        <v>2</v>
      </c>
      <c r="F95" s="26">
        <v>286.73999999999995</v>
      </c>
      <c r="G95" s="4">
        <f t="shared" si="1"/>
        <v>573.4799999999999</v>
      </c>
      <c r="H95" s="21" t="s">
        <v>18</v>
      </c>
      <c r="I95" s="12" t="s">
        <v>130</v>
      </c>
      <c r="J95" s="20"/>
      <c r="K95" s="13" t="s">
        <v>19</v>
      </c>
      <c r="L95" s="25">
        <v>2</v>
      </c>
      <c r="M95" s="4"/>
      <c r="N95" s="5"/>
      <c r="O95" s="14"/>
    </row>
    <row r="96" spans="1:15" x14ac:dyDescent="0.2">
      <c r="A96" s="22">
        <v>88</v>
      </c>
      <c r="B96" s="12" t="s">
        <v>30</v>
      </c>
      <c r="C96" s="20"/>
      <c r="D96" s="13" t="s">
        <v>51</v>
      </c>
      <c r="E96" s="25">
        <v>36</v>
      </c>
      <c r="F96" s="26">
        <v>1344.8520000000001</v>
      </c>
      <c r="G96" s="4">
        <f t="shared" si="1"/>
        <v>48414.672000000006</v>
      </c>
      <c r="H96" s="21" t="s">
        <v>18</v>
      </c>
      <c r="I96" s="12" t="s">
        <v>30</v>
      </c>
      <c r="J96" s="20"/>
      <c r="K96" s="13" t="s">
        <v>51</v>
      </c>
      <c r="L96" s="25">
        <v>36</v>
      </c>
      <c r="M96" s="4"/>
      <c r="N96" s="5"/>
      <c r="O96" s="14"/>
    </row>
    <row r="97" spans="1:15" x14ac:dyDescent="0.2">
      <c r="A97" s="22">
        <v>89</v>
      </c>
      <c r="B97" s="12" t="s">
        <v>31</v>
      </c>
      <c r="C97" s="20"/>
      <c r="D97" s="13" t="s">
        <v>19</v>
      </c>
      <c r="E97" s="25">
        <v>1</v>
      </c>
      <c r="F97" s="26">
        <v>1236.5519999999999</v>
      </c>
      <c r="G97" s="4">
        <f t="shared" si="1"/>
        <v>1236.5519999999999</v>
      </c>
      <c r="H97" s="21" t="s">
        <v>18</v>
      </c>
      <c r="I97" s="12" t="s">
        <v>31</v>
      </c>
      <c r="J97" s="20"/>
      <c r="K97" s="13" t="s">
        <v>19</v>
      </c>
      <c r="L97" s="25">
        <v>1</v>
      </c>
      <c r="M97" s="4"/>
      <c r="N97" s="5"/>
      <c r="O97" s="14"/>
    </row>
    <row r="98" spans="1:15" x14ac:dyDescent="0.2">
      <c r="A98" s="22">
        <v>90</v>
      </c>
      <c r="B98" s="12" t="s">
        <v>32</v>
      </c>
      <c r="C98" s="20"/>
      <c r="D98" s="13" t="s">
        <v>19</v>
      </c>
      <c r="E98" s="25">
        <v>1</v>
      </c>
      <c r="F98" s="26">
        <v>3773.2799999999997</v>
      </c>
      <c r="G98" s="4">
        <f t="shared" si="1"/>
        <v>3773.2799999999997</v>
      </c>
      <c r="H98" s="21" t="s">
        <v>18</v>
      </c>
      <c r="I98" s="12" t="s">
        <v>32</v>
      </c>
      <c r="J98" s="20"/>
      <c r="K98" s="13" t="s">
        <v>19</v>
      </c>
      <c r="L98" s="25">
        <v>1</v>
      </c>
      <c r="M98" s="4"/>
      <c r="N98" s="5"/>
      <c r="O98" s="14"/>
    </row>
    <row r="99" spans="1:15" x14ac:dyDescent="0.2">
      <c r="A99" s="22">
        <v>91</v>
      </c>
      <c r="B99" s="12" t="s">
        <v>33</v>
      </c>
      <c r="C99" s="20"/>
      <c r="D99" s="13" t="s">
        <v>19</v>
      </c>
      <c r="E99" s="25">
        <v>2</v>
      </c>
      <c r="F99" s="26">
        <v>471.65999999999997</v>
      </c>
      <c r="G99" s="4">
        <f t="shared" si="1"/>
        <v>943.31999999999994</v>
      </c>
      <c r="H99" s="21" t="s">
        <v>18</v>
      </c>
      <c r="I99" s="12" t="s">
        <v>33</v>
      </c>
      <c r="J99" s="20"/>
      <c r="K99" s="13" t="s">
        <v>19</v>
      </c>
      <c r="L99" s="25">
        <v>2</v>
      </c>
      <c r="M99" s="4"/>
      <c r="N99" s="5"/>
      <c r="O99" s="14"/>
    </row>
    <row r="100" spans="1:15" x14ac:dyDescent="0.2">
      <c r="A100" s="22">
        <v>92</v>
      </c>
      <c r="B100" s="12" t="s">
        <v>34</v>
      </c>
      <c r="C100" s="20"/>
      <c r="D100" s="13" t="s">
        <v>19</v>
      </c>
      <c r="E100" s="25">
        <v>12</v>
      </c>
      <c r="F100" s="26">
        <v>771.13199999999995</v>
      </c>
      <c r="G100" s="4">
        <f t="shared" si="1"/>
        <v>9253.5839999999989</v>
      </c>
      <c r="H100" s="21" t="s">
        <v>18</v>
      </c>
      <c r="I100" s="12" t="s">
        <v>34</v>
      </c>
      <c r="J100" s="20"/>
      <c r="K100" s="13" t="s">
        <v>19</v>
      </c>
      <c r="L100" s="25">
        <v>12</v>
      </c>
      <c r="M100" s="4"/>
      <c r="N100" s="5"/>
      <c r="O100" s="14"/>
    </row>
    <row r="101" spans="1:15" x14ac:dyDescent="0.2">
      <c r="A101" s="22">
        <v>93</v>
      </c>
      <c r="B101" s="12" t="s">
        <v>131</v>
      </c>
      <c r="C101" s="20"/>
      <c r="D101" s="13" t="s">
        <v>19</v>
      </c>
      <c r="E101" s="25">
        <v>18</v>
      </c>
      <c r="F101" s="26">
        <v>146.49599999999998</v>
      </c>
      <c r="G101" s="4">
        <f t="shared" si="1"/>
        <v>2636.9279999999999</v>
      </c>
      <c r="H101" s="21" t="s">
        <v>18</v>
      </c>
      <c r="I101" s="12" t="s">
        <v>131</v>
      </c>
      <c r="J101" s="20"/>
      <c r="K101" s="13" t="s">
        <v>19</v>
      </c>
      <c r="L101" s="25">
        <v>18</v>
      </c>
      <c r="M101" s="4"/>
      <c r="N101" s="5"/>
      <c r="O101" s="14"/>
    </row>
    <row r="102" spans="1:15" x14ac:dyDescent="0.2">
      <c r="A102" s="22">
        <v>94</v>
      </c>
      <c r="B102" s="12" t="s">
        <v>35</v>
      </c>
      <c r="C102" s="20"/>
      <c r="D102" s="13" t="s">
        <v>19</v>
      </c>
      <c r="E102" s="25">
        <v>12</v>
      </c>
      <c r="F102" s="26">
        <v>312.19200000000001</v>
      </c>
      <c r="G102" s="4">
        <f t="shared" si="1"/>
        <v>3746.3040000000001</v>
      </c>
      <c r="H102" s="21" t="s">
        <v>18</v>
      </c>
      <c r="I102" s="12" t="s">
        <v>35</v>
      </c>
      <c r="J102" s="20"/>
      <c r="K102" s="13" t="s">
        <v>19</v>
      </c>
      <c r="L102" s="25">
        <v>12</v>
      </c>
      <c r="M102" s="4"/>
      <c r="N102" s="5"/>
      <c r="O102" s="14"/>
    </row>
    <row r="103" spans="1:15" x14ac:dyDescent="0.2">
      <c r="A103" s="22">
        <v>95</v>
      </c>
      <c r="B103" s="12" t="s">
        <v>132</v>
      </c>
      <c r="C103" s="20"/>
      <c r="D103" s="13" t="s">
        <v>19</v>
      </c>
      <c r="E103" s="25">
        <v>6</v>
      </c>
      <c r="F103" s="26">
        <v>694.76400000000001</v>
      </c>
      <c r="G103" s="4">
        <f t="shared" si="1"/>
        <v>4168.5839999999998</v>
      </c>
      <c r="H103" s="21" t="s">
        <v>18</v>
      </c>
      <c r="I103" s="12" t="s">
        <v>132</v>
      </c>
      <c r="J103" s="20"/>
      <c r="K103" s="13" t="s">
        <v>19</v>
      </c>
      <c r="L103" s="25">
        <v>6</v>
      </c>
      <c r="M103" s="4"/>
      <c r="N103" s="5"/>
      <c r="O103" s="14"/>
    </row>
    <row r="104" spans="1:15" x14ac:dyDescent="0.2">
      <c r="A104" s="22">
        <v>96</v>
      </c>
      <c r="B104" s="12" t="s">
        <v>133</v>
      </c>
      <c r="C104" s="20"/>
      <c r="D104" s="13" t="s">
        <v>19</v>
      </c>
      <c r="E104" s="25">
        <v>16</v>
      </c>
      <c r="F104" s="26">
        <v>97.403999999999996</v>
      </c>
      <c r="G104" s="4">
        <f t="shared" si="1"/>
        <v>1558.4639999999999</v>
      </c>
      <c r="H104" s="21" t="s">
        <v>18</v>
      </c>
      <c r="I104" s="12" t="s">
        <v>133</v>
      </c>
      <c r="J104" s="20"/>
      <c r="K104" s="13" t="s">
        <v>19</v>
      </c>
      <c r="L104" s="25">
        <v>16</v>
      </c>
      <c r="M104" s="4"/>
      <c r="N104" s="5"/>
      <c r="O104" s="14"/>
    </row>
    <row r="105" spans="1:15" x14ac:dyDescent="0.2">
      <c r="A105" s="22">
        <v>97</v>
      </c>
      <c r="B105" s="12" t="s">
        <v>134</v>
      </c>
      <c r="C105" s="20"/>
      <c r="D105" s="13" t="s">
        <v>19</v>
      </c>
      <c r="E105" s="25">
        <v>1</v>
      </c>
      <c r="F105" s="26">
        <v>20020.608</v>
      </c>
      <c r="G105" s="4">
        <f t="shared" si="1"/>
        <v>20020.608</v>
      </c>
      <c r="H105" s="21" t="s">
        <v>18</v>
      </c>
      <c r="I105" s="12" t="s">
        <v>134</v>
      </c>
      <c r="J105" s="20"/>
      <c r="K105" s="13" t="s">
        <v>19</v>
      </c>
      <c r="L105" s="25">
        <v>1</v>
      </c>
      <c r="M105" s="4"/>
      <c r="N105" s="5"/>
      <c r="O105" s="14"/>
    </row>
    <row r="106" spans="1:15" x14ac:dyDescent="0.2">
      <c r="A106" s="22">
        <v>98</v>
      </c>
      <c r="B106" s="12" t="s">
        <v>36</v>
      </c>
      <c r="C106" s="20"/>
      <c r="D106" s="13" t="s">
        <v>19</v>
      </c>
      <c r="E106" s="25">
        <v>2</v>
      </c>
      <c r="F106" s="26">
        <v>1085.3879999999999</v>
      </c>
      <c r="G106" s="4">
        <f t="shared" si="1"/>
        <v>2170.7759999999998</v>
      </c>
      <c r="H106" s="21" t="s">
        <v>18</v>
      </c>
      <c r="I106" s="12" t="s">
        <v>36</v>
      </c>
      <c r="J106" s="20"/>
      <c r="K106" s="13" t="s">
        <v>19</v>
      </c>
      <c r="L106" s="25">
        <v>2</v>
      </c>
      <c r="M106" s="4"/>
      <c r="N106" s="5"/>
      <c r="O106" s="14"/>
    </row>
    <row r="107" spans="1:15" x14ac:dyDescent="0.2">
      <c r="A107" s="22">
        <v>99</v>
      </c>
      <c r="B107" s="12" t="s">
        <v>135</v>
      </c>
      <c r="C107" s="20"/>
      <c r="D107" s="13" t="s">
        <v>19</v>
      </c>
      <c r="E107" s="25">
        <v>1</v>
      </c>
      <c r="F107" s="26">
        <v>4710.3599999999997</v>
      </c>
      <c r="G107" s="4">
        <f t="shared" si="1"/>
        <v>4710.3599999999997</v>
      </c>
      <c r="H107" s="21" t="s">
        <v>18</v>
      </c>
      <c r="I107" s="12" t="s">
        <v>135</v>
      </c>
      <c r="J107" s="20"/>
      <c r="K107" s="13" t="s">
        <v>19</v>
      </c>
      <c r="L107" s="25">
        <v>1</v>
      </c>
      <c r="M107" s="4"/>
      <c r="N107" s="5"/>
      <c r="O107" s="14"/>
    </row>
    <row r="108" spans="1:15" x14ac:dyDescent="0.2">
      <c r="A108" s="22">
        <v>100</v>
      </c>
      <c r="B108" s="12" t="s">
        <v>136</v>
      </c>
      <c r="C108" s="20"/>
      <c r="D108" s="13" t="s">
        <v>19</v>
      </c>
      <c r="E108" s="25">
        <v>1</v>
      </c>
      <c r="F108" s="26">
        <v>1121.7479999999998</v>
      </c>
      <c r="G108" s="4">
        <f t="shared" si="1"/>
        <v>1121.7479999999998</v>
      </c>
      <c r="H108" s="21" t="s">
        <v>18</v>
      </c>
      <c r="I108" s="12" t="s">
        <v>136</v>
      </c>
      <c r="J108" s="20"/>
      <c r="K108" s="13" t="s">
        <v>19</v>
      </c>
      <c r="L108" s="25">
        <v>1</v>
      </c>
      <c r="M108" s="4"/>
      <c r="N108" s="5"/>
      <c r="O108" s="14"/>
    </row>
    <row r="109" spans="1:15" x14ac:dyDescent="0.2">
      <c r="A109" s="22">
        <v>101</v>
      </c>
      <c r="B109" s="12" t="s">
        <v>137</v>
      </c>
      <c r="C109" s="20"/>
      <c r="D109" s="13" t="s">
        <v>19</v>
      </c>
      <c r="E109" s="25">
        <v>1</v>
      </c>
      <c r="F109" s="26">
        <v>828.52800000000002</v>
      </c>
      <c r="G109" s="4">
        <f t="shared" si="1"/>
        <v>828.52800000000002</v>
      </c>
      <c r="H109" s="21" t="s">
        <v>18</v>
      </c>
      <c r="I109" s="12" t="s">
        <v>137</v>
      </c>
      <c r="J109" s="20"/>
      <c r="K109" s="13" t="s">
        <v>19</v>
      </c>
      <c r="L109" s="25">
        <v>1</v>
      </c>
      <c r="M109" s="4"/>
      <c r="N109" s="5"/>
      <c r="O109" s="14"/>
    </row>
    <row r="110" spans="1:15" x14ac:dyDescent="0.2">
      <c r="A110" s="22">
        <v>102</v>
      </c>
      <c r="B110" s="12" t="s">
        <v>138</v>
      </c>
      <c r="C110" s="20"/>
      <c r="D110" s="13" t="s">
        <v>19</v>
      </c>
      <c r="E110" s="25">
        <v>2</v>
      </c>
      <c r="F110" s="26">
        <v>11179.848</v>
      </c>
      <c r="G110" s="4">
        <f t="shared" si="1"/>
        <v>22359.696</v>
      </c>
      <c r="H110" s="21" t="s">
        <v>18</v>
      </c>
      <c r="I110" s="12" t="s">
        <v>138</v>
      </c>
      <c r="J110" s="20"/>
      <c r="K110" s="13" t="s">
        <v>19</v>
      </c>
      <c r="L110" s="25">
        <v>2</v>
      </c>
      <c r="M110" s="4"/>
      <c r="N110" s="5"/>
      <c r="O110" s="14"/>
    </row>
    <row r="111" spans="1:15" x14ac:dyDescent="0.2">
      <c r="A111" s="22">
        <v>103</v>
      </c>
      <c r="B111" s="12" t="s">
        <v>139</v>
      </c>
      <c r="C111" s="20"/>
      <c r="D111" s="13" t="s">
        <v>19</v>
      </c>
      <c r="E111" s="25">
        <v>8</v>
      </c>
      <c r="F111" s="26">
        <v>853.9799999999999</v>
      </c>
      <c r="G111" s="4">
        <f t="shared" si="1"/>
        <v>6831.8399999999992</v>
      </c>
      <c r="H111" s="21" t="s">
        <v>18</v>
      </c>
      <c r="I111" s="12" t="s">
        <v>139</v>
      </c>
      <c r="J111" s="20"/>
      <c r="K111" s="13" t="s">
        <v>19</v>
      </c>
      <c r="L111" s="25">
        <v>8</v>
      </c>
      <c r="M111" s="4"/>
      <c r="N111" s="5"/>
      <c r="O111" s="14"/>
    </row>
    <row r="112" spans="1:15" x14ac:dyDescent="0.2">
      <c r="A112" s="22">
        <v>104</v>
      </c>
      <c r="B112" s="12" t="s">
        <v>140</v>
      </c>
      <c r="C112" s="20"/>
      <c r="D112" s="13" t="s">
        <v>19</v>
      </c>
      <c r="E112" s="25">
        <v>8</v>
      </c>
      <c r="F112" s="26">
        <v>853.9799999999999</v>
      </c>
      <c r="G112" s="4">
        <f t="shared" si="1"/>
        <v>6831.8399999999992</v>
      </c>
      <c r="H112" s="21" t="s">
        <v>18</v>
      </c>
      <c r="I112" s="12" t="s">
        <v>140</v>
      </c>
      <c r="J112" s="20"/>
      <c r="K112" s="13" t="s">
        <v>19</v>
      </c>
      <c r="L112" s="25">
        <v>8</v>
      </c>
      <c r="M112" s="4"/>
      <c r="N112" s="5"/>
      <c r="O112" s="14"/>
    </row>
    <row r="113" spans="1:15" x14ac:dyDescent="0.2">
      <c r="A113" s="22">
        <v>105</v>
      </c>
      <c r="B113" s="12" t="s">
        <v>141</v>
      </c>
      <c r="C113" s="20"/>
      <c r="D113" s="13" t="s">
        <v>19</v>
      </c>
      <c r="E113" s="25">
        <v>1</v>
      </c>
      <c r="F113" s="26">
        <v>11884.08</v>
      </c>
      <c r="G113" s="4">
        <f t="shared" si="1"/>
        <v>11884.08</v>
      </c>
      <c r="H113" s="21" t="s">
        <v>18</v>
      </c>
      <c r="I113" s="12" t="s">
        <v>141</v>
      </c>
      <c r="J113" s="20"/>
      <c r="K113" s="13" t="s">
        <v>19</v>
      </c>
      <c r="L113" s="25">
        <v>1</v>
      </c>
      <c r="M113" s="4"/>
      <c r="N113" s="5"/>
      <c r="O113" s="14"/>
    </row>
    <row r="114" spans="1:15" x14ac:dyDescent="0.2">
      <c r="A114" s="22">
        <v>106</v>
      </c>
      <c r="B114" s="12" t="s">
        <v>142</v>
      </c>
      <c r="C114" s="20"/>
      <c r="D114" s="13" t="s">
        <v>19</v>
      </c>
      <c r="E114" s="25">
        <v>2</v>
      </c>
      <c r="F114" s="26">
        <v>2689.7159999999999</v>
      </c>
      <c r="G114" s="4">
        <f t="shared" si="1"/>
        <v>5379.4319999999998</v>
      </c>
      <c r="H114" s="21" t="s">
        <v>18</v>
      </c>
      <c r="I114" s="12" t="s">
        <v>142</v>
      </c>
      <c r="J114" s="20"/>
      <c r="K114" s="13" t="s">
        <v>19</v>
      </c>
      <c r="L114" s="25">
        <v>2</v>
      </c>
      <c r="M114" s="4"/>
      <c r="N114" s="5"/>
      <c r="O114" s="14"/>
    </row>
    <row r="115" spans="1:15" x14ac:dyDescent="0.2">
      <c r="A115" s="22">
        <v>107</v>
      </c>
      <c r="B115" s="12" t="s">
        <v>143</v>
      </c>
      <c r="C115" s="20"/>
      <c r="D115" s="13" t="s">
        <v>19</v>
      </c>
      <c r="E115" s="25">
        <v>1</v>
      </c>
      <c r="F115" s="26">
        <v>7890.9479999999994</v>
      </c>
      <c r="G115" s="4">
        <f t="shared" si="1"/>
        <v>7890.9479999999994</v>
      </c>
      <c r="H115" s="21" t="s">
        <v>18</v>
      </c>
      <c r="I115" s="12" t="s">
        <v>143</v>
      </c>
      <c r="J115" s="20"/>
      <c r="K115" s="13" t="s">
        <v>19</v>
      </c>
      <c r="L115" s="25">
        <v>1</v>
      </c>
      <c r="M115" s="4"/>
      <c r="N115" s="5"/>
      <c r="O115" s="14"/>
    </row>
    <row r="116" spans="1:15" x14ac:dyDescent="0.2">
      <c r="A116" s="22">
        <v>108</v>
      </c>
      <c r="B116" s="12" t="s">
        <v>144</v>
      </c>
      <c r="C116" s="20"/>
      <c r="D116" s="13" t="s">
        <v>19</v>
      </c>
      <c r="E116" s="25">
        <v>1</v>
      </c>
      <c r="F116" s="26">
        <v>7890.9479999999994</v>
      </c>
      <c r="G116" s="4">
        <f t="shared" si="1"/>
        <v>7890.9479999999994</v>
      </c>
      <c r="H116" s="21" t="s">
        <v>18</v>
      </c>
      <c r="I116" s="12" t="s">
        <v>144</v>
      </c>
      <c r="J116" s="20"/>
      <c r="K116" s="13" t="s">
        <v>19</v>
      </c>
      <c r="L116" s="25">
        <v>1</v>
      </c>
      <c r="M116" s="4"/>
      <c r="N116" s="5"/>
      <c r="O116" s="14"/>
    </row>
    <row r="117" spans="1:15" x14ac:dyDescent="0.2">
      <c r="A117" s="22">
        <v>109</v>
      </c>
      <c r="B117" s="12" t="s">
        <v>37</v>
      </c>
      <c r="C117" s="20"/>
      <c r="D117" s="13" t="s">
        <v>19</v>
      </c>
      <c r="E117" s="25">
        <v>10</v>
      </c>
      <c r="F117" s="26">
        <v>637.36799999999994</v>
      </c>
      <c r="G117" s="4">
        <f t="shared" si="1"/>
        <v>6373.6799999999994</v>
      </c>
      <c r="H117" s="21" t="s">
        <v>18</v>
      </c>
      <c r="I117" s="12" t="s">
        <v>37</v>
      </c>
      <c r="J117" s="20"/>
      <c r="K117" s="13" t="s">
        <v>19</v>
      </c>
      <c r="L117" s="25">
        <v>10</v>
      </c>
      <c r="M117" s="4"/>
      <c r="N117" s="5"/>
      <c r="O117" s="14"/>
    </row>
    <row r="118" spans="1:15" x14ac:dyDescent="0.2">
      <c r="A118" s="22">
        <v>110</v>
      </c>
      <c r="B118" s="12" t="s">
        <v>145</v>
      </c>
      <c r="C118" s="20"/>
      <c r="D118" s="13" t="s">
        <v>19</v>
      </c>
      <c r="E118" s="25">
        <v>4</v>
      </c>
      <c r="F118" s="26">
        <v>675.55200000000002</v>
      </c>
      <c r="G118" s="4">
        <f t="shared" si="1"/>
        <v>2702.2080000000001</v>
      </c>
      <c r="H118" s="21" t="s">
        <v>18</v>
      </c>
      <c r="I118" s="12" t="s">
        <v>145</v>
      </c>
      <c r="J118" s="20"/>
      <c r="K118" s="13" t="s">
        <v>19</v>
      </c>
      <c r="L118" s="25">
        <v>4</v>
      </c>
      <c r="M118" s="4"/>
      <c r="N118" s="5"/>
      <c r="O118" s="14"/>
    </row>
    <row r="119" spans="1:15" x14ac:dyDescent="0.2">
      <c r="A119" s="22">
        <v>111</v>
      </c>
      <c r="B119" s="12" t="s">
        <v>38</v>
      </c>
      <c r="C119" s="20"/>
      <c r="D119" s="13" t="s">
        <v>19</v>
      </c>
      <c r="E119" s="25">
        <v>7</v>
      </c>
      <c r="F119" s="26">
        <v>932.31599999999992</v>
      </c>
      <c r="G119" s="4">
        <f t="shared" si="1"/>
        <v>6526.2119999999995</v>
      </c>
      <c r="H119" s="21" t="s">
        <v>18</v>
      </c>
      <c r="I119" s="12" t="s">
        <v>38</v>
      </c>
      <c r="J119" s="20"/>
      <c r="K119" s="13" t="s">
        <v>19</v>
      </c>
      <c r="L119" s="25">
        <v>7</v>
      </c>
      <c r="M119" s="4"/>
      <c r="N119" s="5"/>
      <c r="O119" s="14"/>
    </row>
    <row r="120" spans="1:15" x14ac:dyDescent="0.2">
      <c r="A120" s="22">
        <v>112</v>
      </c>
      <c r="B120" s="12" t="s">
        <v>39</v>
      </c>
      <c r="C120" s="20"/>
      <c r="D120" s="13" t="s">
        <v>19</v>
      </c>
      <c r="E120" s="25">
        <v>9</v>
      </c>
      <c r="F120" s="26">
        <v>1795.056</v>
      </c>
      <c r="G120" s="4">
        <f t="shared" si="1"/>
        <v>16155.504000000001</v>
      </c>
      <c r="H120" s="21" t="s">
        <v>18</v>
      </c>
      <c r="I120" s="12" t="s">
        <v>39</v>
      </c>
      <c r="J120" s="20"/>
      <c r="K120" s="13" t="s">
        <v>19</v>
      </c>
      <c r="L120" s="25">
        <v>9</v>
      </c>
      <c r="M120" s="4"/>
      <c r="N120" s="5"/>
      <c r="O120" s="14"/>
    </row>
    <row r="121" spans="1:15" x14ac:dyDescent="0.2">
      <c r="A121" s="22">
        <v>113</v>
      </c>
      <c r="B121" s="12" t="s">
        <v>40</v>
      </c>
      <c r="C121" s="20"/>
      <c r="D121" s="13" t="s">
        <v>19</v>
      </c>
      <c r="E121" s="25">
        <v>2</v>
      </c>
      <c r="F121" s="26">
        <v>55.655999999999999</v>
      </c>
      <c r="G121" s="4">
        <f t="shared" si="1"/>
        <v>111.312</v>
      </c>
      <c r="H121" s="21" t="s">
        <v>18</v>
      </c>
      <c r="I121" s="12" t="s">
        <v>40</v>
      </c>
      <c r="J121" s="20"/>
      <c r="K121" s="13" t="s">
        <v>19</v>
      </c>
      <c r="L121" s="25">
        <v>2</v>
      </c>
      <c r="M121" s="4"/>
      <c r="N121" s="5"/>
      <c r="O121" s="14"/>
    </row>
    <row r="122" spans="1:15" x14ac:dyDescent="0.2">
      <c r="A122" s="22">
        <v>114</v>
      </c>
      <c r="B122" s="12" t="s">
        <v>41</v>
      </c>
      <c r="C122" s="20"/>
      <c r="D122" s="13" t="s">
        <v>19</v>
      </c>
      <c r="E122" s="25">
        <v>1</v>
      </c>
      <c r="F122" s="26">
        <v>1523.712</v>
      </c>
      <c r="G122" s="4">
        <f t="shared" si="1"/>
        <v>1523.712</v>
      </c>
      <c r="H122" s="21" t="s">
        <v>18</v>
      </c>
      <c r="I122" s="12" t="s">
        <v>41</v>
      </c>
      <c r="J122" s="20"/>
      <c r="K122" s="13" t="s">
        <v>19</v>
      </c>
      <c r="L122" s="25">
        <v>1</v>
      </c>
      <c r="M122" s="4"/>
      <c r="N122" s="5"/>
      <c r="O122" s="14"/>
    </row>
    <row r="123" spans="1:15" x14ac:dyDescent="0.2">
      <c r="A123" s="22">
        <v>115</v>
      </c>
      <c r="B123" s="12" t="s">
        <v>42</v>
      </c>
      <c r="C123" s="20"/>
      <c r="D123" s="13" t="s">
        <v>19</v>
      </c>
      <c r="E123" s="25">
        <v>1</v>
      </c>
      <c r="F123" s="26">
        <v>166.98</v>
      </c>
      <c r="G123" s="4">
        <f t="shared" si="1"/>
        <v>166.98</v>
      </c>
      <c r="H123" s="21" t="s">
        <v>18</v>
      </c>
      <c r="I123" s="12" t="s">
        <v>42</v>
      </c>
      <c r="J123" s="20"/>
      <c r="K123" s="13" t="s">
        <v>19</v>
      </c>
      <c r="L123" s="25">
        <v>1</v>
      </c>
      <c r="M123" s="4"/>
      <c r="N123" s="5"/>
      <c r="O123" s="14"/>
    </row>
    <row r="124" spans="1:15" x14ac:dyDescent="0.2">
      <c r="A124" s="22">
        <v>116</v>
      </c>
      <c r="B124" s="12" t="s">
        <v>43</v>
      </c>
      <c r="C124" s="20"/>
      <c r="D124" s="13" t="s">
        <v>19</v>
      </c>
      <c r="E124" s="25">
        <v>14</v>
      </c>
      <c r="F124" s="26">
        <v>1625.3520000000001</v>
      </c>
      <c r="G124" s="4">
        <f t="shared" si="1"/>
        <v>22754.928</v>
      </c>
      <c r="H124" s="21" t="s">
        <v>18</v>
      </c>
      <c r="I124" s="12" t="s">
        <v>43</v>
      </c>
      <c r="J124" s="20"/>
      <c r="K124" s="13" t="s">
        <v>19</v>
      </c>
      <c r="L124" s="25">
        <v>14</v>
      </c>
      <c r="M124" s="4"/>
      <c r="N124" s="5"/>
      <c r="O124" s="14"/>
    </row>
    <row r="125" spans="1:15" x14ac:dyDescent="0.2">
      <c r="A125" s="22">
        <v>117</v>
      </c>
      <c r="B125" s="12" t="s">
        <v>44</v>
      </c>
      <c r="C125" s="20"/>
      <c r="D125" s="13" t="s">
        <v>19</v>
      </c>
      <c r="E125" s="25">
        <v>2</v>
      </c>
      <c r="F125" s="26">
        <v>584.43599999999992</v>
      </c>
      <c r="G125" s="4">
        <f t="shared" si="1"/>
        <v>1168.8719999999998</v>
      </c>
      <c r="H125" s="21" t="s">
        <v>18</v>
      </c>
      <c r="I125" s="12" t="s">
        <v>44</v>
      </c>
      <c r="J125" s="20"/>
      <c r="K125" s="13" t="s">
        <v>19</v>
      </c>
      <c r="L125" s="25">
        <v>2</v>
      </c>
      <c r="M125" s="4"/>
      <c r="N125" s="5"/>
      <c r="O125" s="14"/>
    </row>
    <row r="126" spans="1:15" x14ac:dyDescent="0.2">
      <c r="A126" s="22">
        <v>118</v>
      </c>
      <c r="B126" s="12" t="s">
        <v>45</v>
      </c>
      <c r="C126" s="20"/>
      <c r="D126" s="13" t="s">
        <v>19</v>
      </c>
      <c r="E126" s="25">
        <v>15</v>
      </c>
      <c r="F126" s="26">
        <v>312.19200000000001</v>
      </c>
      <c r="G126" s="4">
        <f t="shared" si="1"/>
        <v>4682.88</v>
      </c>
      <c r="H126" s="21" t="s">
        <v>18</v>
      </c>
      <c r="I126" s="12" t="s">
        <v>45</v>
      </c>
      <c r="J126" s="20"/>
      <c r="K126" s="13" t="s">
        <v>19</v>
      </c>
      <c r="L126" s="25">
        <v>15</v>
      </c>
      <c r="M126" s="4"/>
      <c r="N126" s="5"/>
      <c r="O126" s="14"/>
    </row>
    <row r="127" spans="1:15" x14ac:dyDescent="0.2">
      <c r="A127" s="22">
        <v>119</v>
      </c>
      <c r="B127" s="12" t="s">
        <v>46</v>
      </c>
      <c r="C127" s="20"/>
      <c r="D127" s="13" t="s">
        <v>19</v>
      </c>
      <c r="E127" s="25">
        <v>5</v>
      </c>
      <c r="F127" s="26">
        <v>535.29599999999994</v>
      </c>
      <c r="G127" s="4">
        <f t="shared" si="1"/>
        <v>2676.4799999999996</v>
      </c>
      <c r="H127" s="21" t="s">
        <v>18</v>
      </c>
      <c r="I127" s="12" t="s">
        <v>46</v>
      </c>
      <c r="J127" s="20"/>
      <c r="K127" s="13" t="s">
        <v>19</v>
      </c>
      <c r="L127" s="25">
        <v>5</v>
      </c>
      <c r="M127" s="4"/>
      <c r="N127" s="5"/>
      <c r="O127" s="14"/>
    </row>
    <row r="128" spans="1:15" x14ac:dyDescent="0.2">
      <c r="A128" s="22">
        <v>120</v>
      </c>
      <c r="B128" s="12" t="s">
        <v>47</v>
      </c>
      <c r="C128" s="20"/>
      <c r="D128" s="13" t="s">
        <v>19</v>
      </c>
      <c r="E128" s="25">
        <v>12</v>
      </c>
      <c r="F128" s="26">
        <v>1567.9560000000001</v>
      </c>
      <c r="G128" s="4">
        <f t="shared" si="1"/>
        <v>18815.472000000002</v>
      </c>
      <c r="H128" s="21" t="s">
        <v>18</v>
      </c>
      <c r="I128" s="12" t="s">
        <v>47</v>
      </c>
      <c r="J128" s="20"/>
      <c r="K128" s="13" t="s">
        <v>19</v>
      </c>
      <c r="L128" s="25">
        <v>12</v>
      </c>
      <c r="M128" s="4"/>
      <c r="N128" s="5"/>
      <c r="O128" s="14"/>
    </row>
    <row r="129" spans="1:15" x14ac:dyDescent="0.2">
      <c r="A129" s="22">
        <v>121</v>
      </c>
      <c r="B129" s="12" t="s">
        <v>146</v>
      </c>
      <c r="C129" s="20"/>
      <c r="D129" s="13" t="s">
        <v>19</v>
      </c>
      <c r="E129" s="25">
        <v>4</v>
      </c>
      <c r="F129" s="26">
        <v>1593.4199999999998</v>
      </c>
      <c r="G129" s="4">
        <f t="shared" si="1"/>
        <v>6373.6799999999994</v>
      </c>
      <c r="H129" s="21" t="s">
        <v>18</v>
      </c>
      <c r="I129" s="12" t="s">
        <v>146</v>
      </c>
      <c r="J129" s="20"/>
      <c r="K129" s="13" t="s">
        <v>19</v>
      </c>
      <c r="L129" s="25">
        <v>4</v>
      </c>
      <c r="M129" s="4"/>
      <c r="N129" s="5"/>
      <c r="O129" s="14"/>
    </row>
    <row r="130" spans="1:15" x14ac:dyDescent="0.2">
      <c r="A130" s="22">
        <v>122</v>
      </c>
      <c r="B130" s="12" t="s">
        <v>48</v>
      </c>
      <c r="C130" s="20"/>
      <c r="D130" s="13" t="s">
        <v>19</v>
      </c>
      <c r="E130" s="25">
        <v>23</v>
      </c>
      <c r="F130" s="26">
        <v>111.324</v>
      </c>
      <c r="G130" s="4">
        <f t="shared" si="1"/>
        <v>2560.4519999999998</v>
      </c>
      <c r="H130" s="21" t="s">
        <v>18</v>
      </c>
      <c r="I130" s="12" t="s">
        <v>48</v>
      </c>
      <c r="J130" s="20"/>
      <c r="K130" s="13" t="s">
        <v>19</v>
      </c>
      <c r="L130" s="25">
        <v>23</v>
      </c>
      <c r="M130" s="4"/>
      <c r="N130" s="5"/>
      <c r="O130" s="14"/>
    </row>
    <row r="131" spans="1:15" x14ac:dyDescent="0.2">
      <c r="A131" s="22">
        <v>123</v>
      </c>
      <c r="B131" s="12" t="s">
        <v>49</v>
      </c>
      <c r="C131" s="20"/>
      <c r="D131" s="13" t="s">
        <v>19</v>
      </c>
      <c r="E131" s="25">
        <v>18</v>
      </c>
      <c r="F131" s="26">
        <v>1402.2479999999998</v>
      </c>
      <c r="G131" s="4">
        <f t="shared" si="1"/>
        <v>25240.463999999996</v>
      </c>
      <c r="H131" s="21" t="s">
        <v>18</v>
      </c>
      <c r="I131" s="12" t="s">
        <v>49</v>
      </c>
      <c r="J131" s="20"/>
      <c r="K131" s="13" t="s">
        <v>19</v>
      </c>
      <c r="L131" s="25">
        <v>18</v>
      </c>
      <c r="M131" s="4"/>
      <c r="N131" s="5"/>
      <c r="O131" s="14"/>
    </row>
    <row r="132" spans="1:15" x14ac:dyDescent="0.2">
      <c r="A132" s="22">
        <v>124</v>
      </c>
      <c r="B132" s="12" t="s">
        <v>50</v>
      </c>
      <c r="C132" s="20"/>
      <c r="D132" s="13" t="s">
        <v>19</v>
      </c>
      <c r="E132" s="25">
        <v>4</v>
      </c>
      <c r="F132" s="26">
        <v>369.59999999999997</v>
      </c>
      <c r="G132" s="4">
        <f t="shared" si="1"/>
        <v>1478.3999999999999</v>
      </c>
      <c r="H132" s="21" t="s">
        <v>18</v>
      </c>
      <c r="I132" s="12" t="s">
        <v>50</v>
      </c>
      <c r="J132" s="20"/>
      <c r="K132" s="13" t="s">
        <v>19</v>
      </c>
      <c r="L132" s="25">
        <v>4</v>
      </c>
      <c r="M132" s="4"/>
      <c r="N132" s="5"/>
      <c r="O132" s="14"/>
    </row>
    <row r="133" spans="1:15" x14ac:dyDescent="0.2">
      <c r="A133" s="22">
        <v>125</v>
      </c>
      <c r="B133" s="12" t="s">
        <v>147</v>
      </c>
      <c r="C133" s="20"/>
      <c r="D133" s="13" t="s">
        <v>19</v>
      </c>
      <c r="E133" s="25">
        <v>3</v>
      </c>
      <c r="F133" s="26">
        <v>438.80400000000003</v>
      </c>
      <c r="G133" s="4">
        <f t="shared" si="1"/>
        <v>1316.412</v>
      </c>
      <c r="H133" s="21" t="s">
        <v>18</v>
      </c>
      <c r="I133" s="12" t="s">
        <v>147</v>
      </c>
      <c r="J133" s="20"/>
      <c r="K133" s="13" t="s">
        <v>19</v>
      </c>
      <c r="L133" s="25">
        <v>3</v>
      </c>
      <c r="M133" s="4"/>
      <c r="N133" s="5"/>
      <c r="O133" s="14"/>
    </row>
    <row r="134" spans="1:15" x14ac:dyDescent="0.2">
      <c r="A134" s="22">
        <v>126</v>
      </c>
      <c r="B134" s="12" t="s">
        <v>148</v>
      </c>
      <c r="C134" s="20"/>
      <c r="D134" s="13" t="s">
        <v>19</v>
      </c>
      <c r="E134" s="25">
        <v>8</v>
      </c>
      <c r="F134" s="26">
        <v>331.416</v>
      </c>
      <c r="G134" s="4">
        <f t="shared" si="1"/>
        <v>2651.328</v>
      </c>
      <c r="H134" s="21" t="s">
        <v>18</v>
      </c>
      <c r="I134" s="12" t="s">
        <v>148</v>
      </c>
      <c r="J134" s="20"/>
      <c r="K134" s="13" t="s">
        <v>19</v>
      </c>
      <c r="L134" s="25">
        <v>8</v>
      </c>
      <c r="M134" s="4"/>
      <c r="N134" s="5"/>
      <c r="O134" s="14"/>
    </row>
    <row r="135" spans="1:15" x14ac:dyDescent="0.2">
      <c r="A135" s="22">
        <v>127</v>
      </c>
      <c r="B135" s="12" t="s">
        <v>149</v>
      </c>
      <c r="C135" s="20"/>
      <c r="D135" s="13" t="s">
        <v>19</v>
      </c>
      <c r="E135" s="25">
        <v>4</v>
      </c>
      <c r="F135" s="26">
        <v>592.69200000000001</v>
      </c>
      <c r="G135" s="4">
        <f t="shared" si="1"/>
        <v>2370.768</v>
      </c>
      <c r="H135" s="21" t="s">
        <v>18</v>
      </c>
      <c r="I135" s="12" t="s">
        <v>149</v>
      </c>
      <c r="J135" s="20"/>
      <c r="K135" s="13" t="s">
        <v>19</v>
      </c>
      <c r="L135" s="25">
        <v>4</v>
      </c>
      <c r="M135" s="4"/>
      <c r="N135" s="5"/>
      <c r="O135" s="14"/>
    </row>
    <row r="136" spans="1:15" x14ac:dyDescent="0.2">
      <c r="A136" s="22">
        <v>128</v>
      </c>
      <c r="B136" s="12" t="s">
        <v>150</v>
      </c>
      <c r="C136" s="20"/>
      <c r="D136" s="13" t="s">
        <v>19</v>
      </c>
      <c r="E136" s="25">
        <v>2</v>
      </c>
      <c r="F136" s="26">
        <v>2039.616</v>
      </c>
      <c r="G136" s="4">
        <f t="shared" si="1"/>
        <v>4079.232</v>
      </c>
      <c r="H136" s="21" t="s">
        <v>18</v>
      </c>
      <c r="I136" s="12" t="s">
        <v>150</v>
      </c>
      <c r="J136" s="20"/>
      <c r="K136" s="13" t="s">
        <v>19</v>
      </c>
      <c r="L136" s="25">
        <v>2</v>
      </c>
      <c r="M136" s="4"/>
      <c r="N136" s="5"/>
      <c r="O136" s="14"/>
    </row>
    <row r="137" spans="1:15" x14ac:dyDescent="0.2">
      <c r="A137" s="22">
        <v>129</v>
      </c>
      <c r="B137" s="12" t="s">
        <v>151</v>
      </c>
      <c r="C137" s="20"/>
      <c r="D137" s="13" t="s">
        <v>19</v>
      </c>
      <c r="E137" s="25">
        <v>8</v>
      </c>
      <c r="F137" s="26">
        <v>29677.164000000001</v>
      </c>
      <c r="G137" s="4">
        <f t="shared" si="1"/>
        <v>237417.31200000001</v>
      </c>
      <c r="H137" s="21" t="s">
        <v>18</v>
      </c>
      <c r="I137" s="12" t="s">
        <v>151</v>
      </c>
      <c r="J137" s="20"/>
      <c r="K137" s="13" t="s">
        <v>19</v>
      </c>
      <c r="L137" s="25">
        <v>8</v>
      </c>
      <c r="M137" s="4"/>
      <c r="N137" s="5"/>
      <c r="O137" s="14"/>
    </row>
    <row r="138" spans="1:15" x14ac:dyDescent="0.2">
      <c r="A138" s="22">
        <v>130</v>
      </c>
      <c r="B138" s="12" t="s">
        <v>152</v>
      </c>
      <c r="C138" s="20"/>
      <c r="D138" s="13" t="s">
        <v>19</v>
      </c>
      <c r="E138" s="25">
        <v>2</v>
      </c>
      <c r="F138" s="26">
        <v>155677.79999999999</v>
      </c>
      <c r="G138" s="4">
        <f t="shared" ref="G138:G155" si="2">F138*E138</f>
        <v>311355.59999999998</v>
      </c>
      <c r="H138" s="21" t="s">
        <v>18</v>
      </c>
      <c r="I138" s="12" t="s">
        <v>152</v>
      </c>
      <c r="J138" s="20"/>
      <c r="K138" s="13" t="s">
        <v>19</v>
      </c>
      <c r="L138" s="25">
        <v>2</v>
      </c>
      <c r="M138" s="4"/>
      <c r="N138" s="5"/>
      <c r="O138" s="14"/>
    </row>
    <row r="139" spans="1:15" x14ac:dyDescent="0.2">
      <c r="A139" s="22">
        <v>131</v>
      </c>
      <c r="B139" s="12" t="s">
        <v>153</v>
      </c>
      <c r="C139" s="20"/>
      <c r="D139" s="13" t="s">
        <v>19</v>
      </c>
      <c r="E139" s="25">
        <v>3</v>
      </c>
      <c r="F139" s="26">
        <v>1006.9559999999999</v>
      </c>
      <c r="G139" s="4">
        <f t="shared" si="2"/>
        <v>3020.8679999999995</v>
      </c>
      <c r="H139" s="21" t="s">
        <v>18</v>
      </c>
      <c r="I139" s="12" t="s">
        <v>153</v>
      </c>
      <c r="J139" s="20"/>
      <c r="K139" s="13" t="s">
        <v>19</v>
      </c>
      <c r="L139" s="25">
        <v>3</v>
      </c>
      <c r="M139" s="4"/>
      <c r="N139" s="5"/>
      <c r="O139" s="14"/>
    </row>
    <row r="140" spans="1:15" x14ac:dyDescent="0.2">
      <c r="A140" s="22">
        <v>132</v>
      </c>
      <c r="B140" s="12" t="s">
        <v>154</v>
      </c>
      <c r="C140" s="20"/>
      <c r="D140" s="13" t="s">
        <v>19</v>
      </c>
      <c r="E140" s="25">
        <v>2</v>
      </c>
      <c r="F140" s="26">
        <v>5360.4479999999994</v>
      </c>
      <c r="G140" s="4">
        <f t="shared" si="2"/>
        <v>10720.895999999999</v>
      </c>
      <c r="H140" s="21" t="s">
        <v>18</v>
      </c>
      <c r="I140" s="12" t="s">
        <v>154</v>
      </c>
      <c r="J140" s="20"/>
      <c r="K140" s="13" t="s">
        <v>19</v>
      </c>
      <c r="L140" s="25">
        <v>2</v>
      </c>
      <c r="M140" s="4"/>
      <c r="N140" s="5"/>
      <c r="O140" s="14"/>
    </row>
    <row r="141" spans="1:15" x14ac:dyDescent="0.2">
      <c r="A141" s="22">
        <v>133</v>
      </c>
      <c r="B141" s="12" t="s">
        <v>155</v>
      </c>
      <c r="C141" s="20"/>
      <c r="D141" s="13" t="s">
        <v>19</v>
      </c>
      <c r="E141" s="25">
        <v>1</v>
      </c>
      <c r="F141" s="26">
        <v>758.4</v>
      </c>
      <c r="G141" s="4">
        <f t="shared" si="2"/>
        <v>758.4</v>
      </c>
      <c r="H141" s="21" t="s">
        <v>18</v>
      </c>
      <c r="I141" s="12" t="s">
        <v>155</v>
      </c>
      <c r="J141" s="20"/>
      <c r="K141" s="13" t="s">
        <v>19</v>
      </c>
      <c r="L141" s="25">
        <v>1</v>
      </c>
      <c r="M141" s="4"/>
      <c r="N141" s="5"/>
      <c r="O141" s="14"/>
    </row>
    <row r="142" spans="1:15" x14ac:dyDescent="0.2">
      <c r="A142" s="22">
        <v>134</v>
      </c>
      <c r="B142" s="12" t="s">
        <v>156</v>
      </c>
      <c r="C142" s="20"/>
      <c r="D142" s="13" t="s">
        <v>19</v>
      </c>
      <c r="E142" s="25">
        <v>4</v>
      </c>
      <c r="F142" s="26">
        <v>3231.49</v>
      </c>
      <c r="G142" s="4">
        <f t="shared" si="2"/>
        <v>12925.96</v>
      </c>
      <c r="H142" s="21" t="s">
        <v>18</v>
      </c>
      <c r="I142" s="12" t="s">
        <v>156</v>
      </c>
      <c r="J142" s="20"/>
      <c r="K142" s="13" t="s">
        <v>19</v>
      </c>
      <c r="L142" s="25">
        <v>4</v>
      </c>
      <c r="M142" s="4"/>
      <c r="N142" s="5"/>
      <c r="O142" s="14"/>
    </row>
    <row r="143" spans="1:15" x14ac:dyDescent="0.2">
      <c r="A143" s="22">
        <v>135</v>
      </c>
      <c r="B143" s="12" t="s">
        <v>157</v>
      </c>
      <c r="C143" s="20"/>
      <c r="D143" s="13" t="s">
        <v>19</v>
      </c>
      <c r="E143" s="25">
        <v>4</v>
      </c>
      <c r="F143" s="26">
        <v>5653.6799999999994</v>
      </c>
      <c r="G143" s="4">
        <f t="shared" si="2"/>
        <v>22614.719999999998</v>
      </c>
      <c r="H143" s="21" t="s">
        <v>18</v>
      </c>
      <c r="I143" s="12" t="s">
        <v>157</v>
      </c>
      <c r="J143" s="20"/>
      <c r="K143" s="13" t="s">
        <v>19</v>
      </c>
      <c r="L143" s="25">
        <v>4</v>
      </c>
      <c r="M143" s="4"/>
      <c r="N143" s="5"/>
      <c r="O143" s="14"/>
    </row>
    <row r="144" spans="1:15" x14ac:dyDescent="0.2">
      <c r="A144" s="22">
        <v>136</v>
      </c>
      <c r="B144" s="12" t="s">
        <v>158</v>
      </c>
      <c r="C144" s="20"/>
      <c r="D144" s="13" t="s">
        <v>19</v>
      </c>
      <c r="E144" s="25">
        <v>2</v>
      </c>
      <c r="F144" s="26">
        <v>3123.19</v>
      </c>
      <c r="G144" s="4">
        <f t="shared" si="2"/>
        <v>6246.38</v>
      </c>
      <c r="H144" s="21" t="s">
        <v>18</v>
      </c>
      <c r="I144" s="12" t="s">
        <v>158</v>
      </c>
      <c r="J144" s="20"/>
      <c r="K144" s="13" t="s">
        <v>19</v>
      </c>
      <c r="L144" s="25">
        <v>2</v>
      </c>
      <c r="M144" s="4"/>
      <c r="N144" s="5"/>
      <c r="O144" s="14"/>
    </row>
    <row r="145" spans="1:16" x14ac:dyDescent="0.2">
      <c r="A145" s="22">
        <v>137</v>
      </c>
      <c r="B145" s="12" t="s">
        <v>159</v>
      </c>
      <c r="C145" s="20"/>
      <c r="D145" s="13" t="s">
        <v>19</v>
      </c>
      <c r="E145" s="25">
        <v>1</v>
      </c>
      <c r="F145" s="26">
        <v>318.68399999999997</v>
      </c>
      <c r="G145" s="4">
        <f t="shared" si="2"/>
        <v>318.68399999999997</v>
      </c>
      <c r="H145" s="21" t="s">
        <v>18</v>
      </c>
      <c r="I145" s="12" t="s">
        <v>159</v>
      </c>
      <c r="J145" s="20"/>
      <c r="K145" s="13" t="s">
        <v>19</v>
      </c>
      <c r="L145" s="25">
        <v>1</v>
      </c>
      <c r="M145" s="4"/>
      <c r="N145" s="5"/>
      <c r="O145" s="14"/>
    </row>
    <row r="146" spans="1:16" x14ac:dyDescent="0.2">
      <c r="A146" s="22">
        <v>138</v>
      </c>
      <c r="B146" s="12" t="s">
        <v>160</v>
      </c>
      <c r="C146" s="20"/>
      <c r="D146" s="13" t="s">
        <v>19</v>
      </c>
      <c r="E146" s="25">
        <v>1</v>
      </c>
      <c r="F146" s="26">
        <v>401.53</v>
      </c>
      <c r="G146" s="4">
        <f t="shared" si="2"/>
        <v>401.53</v>
      </c>
      <c r="H146" s="21" t="s">
        <v>18</v>
      </c>
      <c r="I146" s="12" t="s">
        <v>160</v>
      </c>
      <c r="J146" s="20"/>
      <c r="K146" s="13" t="s">
        <v>19</v>
      </c>
      <c r="L146" s="25">
        <v>1</v>
      </c>
      <c r="M146" s="4"/>
      <c r="N146" s="5"/>
      <c r="O146" s="14"/>
    </row>
    <row r="147" spans="1:16" x14ac:dyDescent="0.2">
      <c r="A147" s="22">
        <v>139</v>
      </c>
      <c r="B147" s="12" t="s">
        <v>161</v>
      </c>
      <c r="C147" s="20"/>
      <c r="D147" s="13" t="s">
        <v>19</v>
      </c>
      <c r="E147" s="25">
        <v>8</v>
      </c>
      <c r="F147" s="26">
        <v>286.74</v>
      </c>
      <c r="G147" s="4">
        <f t="shared" si="2"/>
        <v>2293.92</v>
      </c>
      <c r="H147" s="21" t="s">
        <v>18</v>
      </c>
      <c r="I147" s="12" t="s">
        <v>161</v>
      </c>
      <c r="J147" s="20"/>
      <c r="K147" s="13" t="s">
        <v>19</v>
      </c>
      <c r="L147" s="25">
        <v>8</v>
      </c>
      <c r="M147" s="4"/>
      <c r="N147" s="5"/>
      <c r="O147" s="14"/>
    </row>
    <row r="148" spans="1:16" x14ac:dyDescent="0.2">
      <c r="A148" s="22">
        <v>140</v>
      </c>
      <c r="B148" s="12" t="s">
        <v>162</v>
      </c>
      <c r="C148" s="20"/>
      <c r="D148" s="13" t="s">
        <v>19</v>
      </c>
      <c r="E148" s="25">
        <v>1</v>
      </c>
      <c r="F148" s="26">
        <v>153902.10999999999</v>
      </c>
      <c r="G148" s="4">
        <f t="shared" si="2"/>
        <v>153902.10999999999</v>
      </c>
      <c r="H148" s="21" t="s">
        <v>18</v>
      </c>
      <c r="I148" s="12" t="s">
        <v>162</v>
      </c>
      <c r="J148" s="20"/>
      <c r="K148" s="13" t="s">
        <v>19</v>
      </c>
      <c r="L148" s="25">
        <v>1</v>
      </c>
      <c r="M148" s="4"/>
      <c r="N148" s="5"/>
      <c r="O148" s="14"/>
    </row>
    <row r="149" spans="1:16" x14ac:dyDescent="0.2">
      <c r="A149" s="22">
        <v>141</v>
      </c>
      <c r="B149" s="12" t="s">
        <v>163</v>
      </c>
      <c r="C149" s="20"/>
      <c r="D149" s="13" t="s">
        <v>19</v>
      </c>
      <c r="E149" s="25">
        <v>1</v>
      </c>
      <c r="F149" s="26">
        <v>50284.21</v>
      </c>
      <c r="G149" s="4">
        <f t="shared" si="2"/>
        <v>50284.21</v>
      </c>
      <c r="H149" s="21" t="s">
        <v>18</v>
      </c>
      <c r="I149" s="12" t="s">
        <v>163</v>
      </c>
      <c r="J149" s="20"/>
      <c r="K149" s="13" t="s">
        <v>19</v>
      </c>
      <c r="L149" s="25">
        <v>1</v>
      </c>
      <c r="M149" s="4"/>
      <c r="N149" s="5"/>
      <c r="O149" s="14"/>
    </row>
    <row r="150" spans="1:16" x14ac:dyDescent="0.2">
      <c r="A150" s="22">
        <v>142</v>
      </c>
      <c r="B150" s="12" t="s">
        <v>164</v>
      </c>
      <c r="C150" s="20"/>
      <c r="D150" s="13" t="s">
        <v>19</v>
      </c>
      <c r="E150" s="25">
        <v>1</v>
      </c>
      <c r="F150" s="26">
        <v>5182.0200000000004</v>
      </c>
      <c r="G150" s="4">
        <f t="shared" si="2"/>
        <v>5182.0200000000004</v>
      </c>
      <c r="H150" s="21" t="s">
        <v>18</v>
      </c>
      <c r="I150" s="12" t="s">
        <v>164</v>
      </c>
      <c r="J150" s="20"/>
      <c r="K150" s="13" t="s">
        <v>19</v>
      </c>
      <c r="L150" s="25">
        <v>1</v>
      </c>
      <c r="M150" s="4"/>
      <c r="N150" s="5"/>
      <c r="O150" s="14"/>
    </row>
    <row r="151" spans="1:16" x14ac:dyDescent="0.2">
      <c r="A151" s="22">
        <v>143</v>
      </c>
      <c r="B151" s="12" t="s">
        <v>165</v>
      </c>
      <c r="C151" s="20"/>
      <c r="D151" s="13" t="s">
        <v>19</v>
      </c>
      <c r="E151" s="25">
        <v>3</v>
      </c>
      <c r="F151" s="26">
        <v>4009.1159999999995</v>
      </c>
      <c r="G151" s="4">
        <f t="shared" si="2"/>
        <v>12027.347999999998</v>
      </c>
      <c r="H151" s="21" t="s">
        <v>18</v>
      </c>
      <c r="I151" s="12" t="s">
        <v>165</v>
      </c>
      <c r="J151" s="20"/>
      <c r="K151" s="13" t="s">
        <v>19</v>
      </c>
      <c r="L151" s="25">
        <v>3</v>
      </c>
      <c r="M151" s="4"/>
      <c r="N151" s="5"/>
      <c r="O151" s="14"/>
    </row>
    <row r="152" spans="1:16" x14ac:dyDescent="0.2">
      <c r="A152" s="22">
        <v>144</v>
      </c>
      <c r="B152" s="12" t="s">
        <v>166</v>
      </c>
      <c r="C152" s="20"/>
      <c r="D152" s="13" t="s">
        <v>19</v>
      </c>
      <c r="E152" s="25">
        <v>1</v>
      </c>
      <c r="F152" s="26">
        <v>2070.31</v>
      </c>
      <c r="G152" s="4">
        <f t="shared" si="2"/>
        <v>2070.31</v>
      </c>
      <c r="H152" s="21" t="s">
        <v>18</v>
      </c>
      <c r="I152" s="12" t="s">
        <v>166</v>
      </c>
      <c r="J152" s="20"/>
      <c r="K152" s="13" t="s">
        <v>19</v>
      </c>
      <c r="L152" s="25">
        <v>1</v>
      </c>
      <c r="M152" s="4"/>
      <c r="N152" s="5"/>
      <c r="O152" s="14"/>
    </row>
    <row r="153" spans="1:16" x14ac:dyDescent="0.2">
      <c r="A153" s="22">
        <v>145</v>
      </c>
      <c r="B153" s="12" t="s">
        <v>167</v>
      </c>
      <c r="C153" s="20"/>
      <c r="D153" s="13" t="s">
        <v>19</v>
      </c>
      <c r="E153" s="25">
        <v>3</v>
      </c>
      <c r="F153" s="26">
        <v>231.92400000000001</v>
      </c>
      <c r="G153" s="4">
        <f t="shared" si="2"/>
        <v>695.77200000000005</v>
      </c>
      <c r="H153" s="21" t="s">
        <v>18</v>
      </c>
      <c r="I153" s="12" t="s">
        <v>167</v>
      </c>
      <c r="J153" s="20"/>
      <c r="K153" s="13" t="s">
        <v>19</v>
      </c>
      <c r="L153" s="25">
        <v>3</v>
      </c>
      <c r="M153" s="4"/>
      <c r="N153" s="5"/>
      <c r="O153" s="14"/>
    </row>
    <row r="154" spans="1:16" x14ac:dyDescent="0.2">
      <c r="A154" s="22">
        <v>146</v>
      </c>
      <c r="B154" s="12" t="s">
        <v>168</v>
      </c>
      <c r="C154" s="20"/>
      <c r="D154" s="13" t="s">
        <v>19</v>
      </c>
      <c r="E154" s="25">
        <v>6</v>
      </c>
      <c r="F154" s="26">
        <v>7540.32</v>
      </c>
      <c r="G154" s="4">
        <f t="shared" si="2"/>
        <v>45241.919999999998</v>
      </c>
      <c r="H154" s="21" t="s">
        <v>18</v>
      </c>
      <c r="I154" s="12" t="s">
        <v>168</v>
      </c>
      <c r="J154" s="20"/>
      <c r="K154" s="13" t="s">
        <v>19</v>
      </c>
      <c r="L154" s="25">
        <v>6</v>
      </c>
      <c r="M154" s="4"/>
      <c r="N154" s="5"/>
      <c r="O154" s="14"/>
    </row>
    <row r="155" spans="1:16" x14ac:dyDescent="0.2">
      <c r="A155" s="22">
        <v>147</v>
      </c>
      <c r="B155" s="12" t="s">
        <v>169</v>
      </c>
      <c r="C155" s="20"/>
      <c r="D155" s="13" t="s">
        <v>19</v>
      </c>
      <c r="E155" s="25">
        <v>4</v>
      </c>
      <c r="F155" s="26">
        <v>2829.96</v>
      </c>
      <c r="G155" s="4">
        <f t="shared" si="2"/>
        <v>11319.84</v>
      </c>
      <c r="H155" s="21" t="s">
        <v>18</v>
      </c>
      <c r="I155" s="12" t="s">
        <v>169</v>
      </c>
      <c r="J155" s="20"/>
      <c r="K155" s="13" t="s">
        <v>19</v>
      </c>
      <c r="L155" s="25">
        <v>4</v>
      </c>
      <c r="M155" s="4"/>
      <c r="N155" s="5"/>
      <c r="O155" s="14"/>
    </row>
    <row r="156" spans="1:16" s="7" customFormat="1" x14ac:dyDescent="0.2">
      <c r="A156" s="16"/>
      <c r="B156" s="24" t="s">
        <v>12</v>
      </c>
      <c r="C156" s="24"/>
      <c r="D156" s="24"/>
      <c r="E156" s="24"/>
      <c r="F156" s="16"/>
      <c r="G156" s="17">
        <f>SUM(G9:G155)</f>
        <v>3366962.6139999977</v>
      </c>
      <c r="H156" s="17"/>
      <c r="I156" s="17" t="s">
        <v>12</v>
      </c>
      <c r="J156" s="17"/>
      <c r="K156" s="16"/>
      <c r="L156" s="16"/>
      <c r="M156" s="16"/>
      <c r="N156" s="18"/>
      <c r="O156" s="19"/>
      <c r="P156" s="6"/>
    </row>
    <row r="158" spans="1:16" x14ac:dyDescent="0.2">
      <c r="B158" s="7"/>
    </row>
    <row r="159" spans="1:16" x14ac:dyDescent="0.2">
      <c r="B159" s="7"/>
    </row>
    <row r="160" spans="1:16" x14ac:dyDescent="0.2">
      <c r="B160" s="7"/>
    </row>
    <row r="161" spans="2:6" ht="37.5" customHeight="1" thickBot="1" x14ac:dyDescent="0.3">
      <c r="B161" s="8"/>
      <c r="C161" s="9"/>
      <c r="D161" s="27"/>
      <c r="E161" s="27"/>
      <c r="F161" s="27"/>
    </row>
    <row r="162" spans="2:6" ht="34.5" customHeight="1" x14ac:dyDescent="0.2">
      <c r="B162" s="10" t="s">
        <v>13</v>
      </c>
      <c r="C162" s="9"/>
      <c r="D162" s="28" t="s">
        <v>14</v>
      </c>
      <c r="E162" s="28"/>
      <c r="F162" s="28"/>
    </row>
    <row r="163" spans="2:6" ht="15" x14ac:dyDescent="0.25">
      <c r="B163" s="11" t="s">
        <v>15</v>
      </c>
      <c r="C163"/>
      <c r="D163"/>
    </row>
    <row r="165" spans="2:6" x14ac:dyDescent="0.2">
      <c r="B165" s="1" t="s">
        <v>16</v>
      </c>
    </row>
    <row r="167" spans="2:6" ht="15" x14ac:dyDescent="0.25">
      <c r="B167" s="11"/>
      <c r="C167"/>
      <c r="D167"/>
    </row>
  </sheetData>
  <mergeCells count="20">
    <mergeCell ref="A3:O3"/>
    <mergeCell ref="A5:G5"/>
    <mergeCell ref="H5:O5"/>
    <mergeCell ref="A6:A7"/>
    <mergeCell ref="B6:B7"/>
    <mergeCell ref="C6:C7"/>
    <mergeCell ref="D6:D7"/>
    <mergeCell ref="E6:E7"/>
    <mergeCell ref="F6:F7"/>
    <mergeCell ref="G6:G7"/>
    <mergeCell ref="N6:N7"/>
    <mergeCell ref="O6:O7"/>
    <mergeCell ref="K6:K7"/>
    <mergeCell ref="L6:L7"/>
    <mergeCell ref="M6:M7"/>
    <mergeCell ref="D161:F161"/>
    <mergeCell ref="D162:F162"/>
    <mergeCell ref="H6:H7"/>
    <mergeCell ref="I6:I7"/>
    <mergeCell ref="J6:J7"/>
  </mergeCells>
  <pageMargins left="0.35" right="0.27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к заявке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Строенко Елена Викторовна</dc:creator>
  <cp:lastModifiedBy>Маликова Альбина Наильевна</cp:lastModifiedBy>
  <cp:lastPrinted>2017-01-23T11:24:46Z</cp:lastPrinted>
  <dcterms:created xsi:type="dcterms:W3CDTF">2017-01-19T12:14:55Z</dcterms:created>
  <dcterms:modified xsi:type="dcterms:W3CDTF">2018-09-27T04:51:01Z</dcterms:modified>
</cp:coreProperties>
</file>